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embeddings/oleObject2.bin" ContentType="application/vnd.openxmlformats-officedocument.oleObject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1_6 NP" sheetId="9" r:id="rId3"/>
    <sheet name="List1" sheetId="8" state="hidden" r:id="rId4"/>
  </sheets>
  <definedNames>
    <definedName name="_xlnm.Print_Area" localSheetId="0">'SÚB - Soupis '!$A$1:$P$220</definedName>
  </definedNames>
  <calcPr calcId="181029"/>
</workbook>
</file>

<file path=xl/calcChain.xml><?xml version="1.0" encoding="utf-8"?>
<calcChain xmlns="http://schemas.openxmlformats.org/spreadsheetml/2006/main">
  <c r="P209" i="5" l="1"/>
  <c r="N173" i="5"/>
  <c r="E143" i="5"/>
  <c r="L124" i="5" l="1"/>
  <c r="N117" i="5"/>
  <c r="P117" i="5" s="1"/>
  <c r="N116" i="5"/>
  <c r="P116" i="5" s="1"/>
  <c r="N29" i="5" l="1"/>
  <c r="P29" i="5" s="1"/>
  <c r="N18" i="5" l="1"/>
  <c r="N19" i="5"/>
  <c r="N20" i="5"/>
  <c r="N160" i="5" l="1"/>
  <c r="N161" i="5"/>
  <c r="N162" i="5"/>
  <c r="N163" i="5"/>
  <c r="N164" i="5"/>
  <c r="N165" i="5"/>
  <c r="N199" i="5" l="1"/>
  <c r="P199" i="5" s="1"/>
  <c r="N198" i="5"/>
  <c r="P161" i="5"/>
  <c r="P162" i="5"/>
  <c r="P163" i="5"/>
  <c r="P164" i="5"/>
  <c r="N166" i="5"/>
  <c r="P166" i="5" s="1"/>
  <c r="P165" i="5"/>
  <c r="P160" i="5"/>
  <c r="N206" i="5" l="1"/>
  <c r="N130" i="5" l="1"/>
  <c r="P130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3" i="5" l="1"/>
  <c r="P203" i="5" s="1"/>
  <c r="N204" i="5"/>
  <c r="P204" i="5" s="1"/>
  <c r="N205" i="5"/>
  <c r="P205" i="5" s="1"/>
  <c r="P206" i="5"/>
  <c r="N202" i="5"/>
  <c r="P202" i="5" s="1"/>
  <c r="P210" i="5" s="1"/>
  <c r="N194" i="5"/>
  <c r="P194" i="5" s="1"/>
  <c r="N195" i="5"/>
  <c r="P195" i="5" s="1"/>
  <c r="N196" i="5"/>
  <c r="P196" i="5" s="1"/>
  <c r="N197" i="5"/>
  <c r="P197" i="5" s="1"/>
  <c r="P198" i="5"/>
  <c r="N193" i="5"/>
  <c r="P193" i="5" s="1"/>
  <c r="N190" i="5"/>
  <c r="N184" i="5"/>
  <c r="N185" i="5"/>
  <c r="N186" i="5"/>
  <c r="N187" i="5"/>
  <c r="N188" i="5"/>
  <c r="N189" i="5"/>
  <c r="N183" i="5"/>
  <c r="N178" i="5"/>
  <c r="P178" i="5" s="1"/>
  <c r="N179" i="5"/>
  <c r="P179" i="5" s="1"/>
  <c r="N180" i="5"/>
  <c r="P180" i="5" s="1"/>
  <c r="N177" i="5"/>
  <c r="P177" i="5" s="1"/>
  <c r="N170" i="5"/>
  <c r="P170" i="5" s="1"/>
  <c r="N171" i="5"/>
  <c r="P171" i="5" s="1"/>
  <c r="N172" i="5"/>
  <c r="P172" i="5" s="1"/>
  <c r="P173" i="5"/>
  <c r="N174" i="5"/>
  <c r="P174" i="5" s="1"/>
  <c r="N169" i="5"/>
  <c r="P16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59" i="5"/>
  <c r="P159" i="5" s="1"/>
  <c r="N149" i="5"/>
  <c r="P149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46" i="5"/>
  <c r="P146" i="5" s="1"/>
  <c r="N129" i="5"/>
  <c r="P129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28" i="5"/>
  <c r="P128" i="5" s="1"/>
  <c r="N120" i="5"/>
  <c r="P120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2" i="5"/>
  <c r="P132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2" i="5" l="1"/>
  <c r="P214" i="5" l="1"/>
</calcChain>
</file>

<file path=xl/sharedStrings.xml><?xml version="1.0" encoding="utf-8"?>
<sst xmlns="http://schemas.openxmlformats.org/spreadsheetml/2006/main" count="681" uniqueCount="363">
  <si>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</si>
  <si>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</si>
  <si>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</si>
  <si>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</si>
  <si>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</si>
  <si>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</si>
  <si>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</si>
  <si>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</si>
  <si>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</si>
  <si>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</si>
  <si>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</si>
  <si>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</si>
  <si>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</si>
  <si>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</si>
  <si>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</si>
  <si>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</si>
  <si>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</si>
  <si>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</si>
  <si>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</si>
  <si>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</si>
  <si>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</si>
  <si>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</si>
  <si>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</si>
  <si>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</si>
  <si>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</si>
  <si>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</si>
  <si>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</si>
  <si>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</si>
  <si>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</si>
  <si>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</si>
  <si>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</si>
  <si>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</si>
  <si>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</si>
  <si>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</si>
  <si>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</si>
  <si>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</si>
  <si>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</si>
  <si>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</si>
  <si>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</si>
  <si>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</si>
  <si>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</si>
  <si>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</si>
  <si>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</si>
  <si>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</si>
  <si>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</si>
  <si>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</si>
  <si>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</si>
  <si>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</si>
  <si>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</si>
  <si>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</si>
  <si>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</si>
  <si>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</si>
  <si>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</si>
  <si>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</si>
  <si>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</si>
  <si>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</si>
  <si>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</si>
  <si>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</si>
  <si>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</si>
  <si>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</si>
  <si>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</si>
  <si>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</si>
  <si>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</si>
  <si>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</si>
  <si>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</si>
  <si>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</si>
  <si>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</si>
  <si>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</si>
  <si>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</si>
  <si>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</si>
  <si>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</si>
  <si>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</si>
  <si>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</si>
  <si>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</si>
  <si>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</si>
  <si>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</si>
  <si>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</si>
  <si>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</si>
  <si>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</si>
  <si>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</si>
  <si>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</si>
  <si>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</si>
  <si>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</si>
  <si>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</si>
  <si>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</si>
  <si>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</si>
  <si>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</si>
  <si>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</si>
  <si>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</si>
  <si>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</si>
  <si>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</si>
  <si>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</si>
  <si>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</si>
  <si>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</si>
  <si>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</si>
  <si>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</si>
  <si>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</si>
  <si>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</si>
  <si>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</si>
  <si>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</si>
  <si>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</si>
  <si>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</si>
  <si>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</si>
  <si>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</si>
  <si>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</si>
  <si>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</si>
  <si>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</si>
  <si>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</si>
  <si>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</si>
  <si>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</si>
  <si>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</si>
  <si>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</si>
  <si>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</si>
  <si>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</si>
  <si>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</si>
  <si>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</si>
  <si>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</si>
  <si>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</si>
  <si>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</si>
  <si>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</si>
  <si>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</si>
  <si>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</si>
  <si>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</si>
  <si>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</si>
  <si>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</si>
  <si>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</si>
  <si>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</si>
  <si>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</si>
  <si>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</si>
  <si>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</si>
  <si>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</si>
  <si>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</si>
  <si>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</si>
  <si>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</si>
  <si>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</si>
  <si>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</si>
  <si>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</si>
  <si>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</si>
  <si>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</si>
  <si>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</si>
  <si>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</si>
  <si>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</si>
  <si>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</si>
  <si>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</si>
  <si>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</si>
  <si>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</si>
  <si>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</si>
  <si>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</si>
  <si>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</si>
  <si>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</si>
  <si>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</si>
  <si>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</si>
  <si>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</si>
  <si>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</si>
  <si>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</si>
  <si>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</si>
  <si>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</si>
  <si>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</si>
  <si>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</si>
  <si>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</si>
  <si>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</si>
  <si>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</si>
  <si>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</si>
  <si>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</si>
  <si>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</si>
  <si>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</si>
  <si>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</si>
  <si>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</si>
  <si>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</si>
  <si>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</si>
  <si>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</si>
  <si>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</si>
  <si>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</si>
  <si>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</si>
  <si>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</si>
  <si>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</si>
  <si>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</si>
  <si>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</si>
  <si>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</si>
  <si>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</si>
  <si>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</si>
  <si>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</si>
  <si>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</si>
  <si>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</si>
  <si>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</si>
  <si>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</si>
  <si>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</si>
  <si>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</si>
  <si>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</si>
  <si>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</si>
  <si>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</si>
  <si>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</si>
  <si>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</si>
  <si>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</si>
  <si>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</si>
  <si>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</si>
  <si>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</si>
  <si>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</si>
  <si>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</si>
  <si>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</si>
  <si>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</si>
  <si>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</si>
  <si>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</si>
  <si>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</si>
  <si>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</si>
  <si>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</si>
  <si>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</si>
  <si>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</si>
  <si>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</si>
  <si>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</si>
  <si>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</si>
  <si>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</si>
  <si>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</si>
  <si>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</si>
  <si>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</si>
  <si>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</si>
  <si>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</si>
  <si>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</si>
  <si>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</si>
  <si>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</si>
  <si>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</si>
  <si>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</si>
  <si>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</si>
  <si>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</si>
  <si>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</si>
  <si>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</si>
  <si>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</si>
  <si>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</si>
  <si>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</si>
  <si>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</si>
  <si>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</si>
  <si>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</si>
  <si>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</si>
  <si>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</si>
  <si>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</si>
  <si>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</si>
  <si>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</si>
  <si>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</si>
  <si>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</si>
  <si>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</si>
  <si>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</si>
  <si>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</si>
  <si>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</si>
  <si>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</si>
  <si>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</si>
  <si>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</si>
  <si>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</si>
  <si>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</si>
  <si>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</si>
  <si>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</si>
  <si>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</si>
  <si>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</si>
  <si>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</si>
  <si>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</si>
  <si>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</si>
  <si>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</si>
  <si>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</si>
  <si>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</si>
  <si>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</si>
  <si>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</si>
  <si>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</si>
  <si>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</si>
  <si>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</si>
  <si>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</si>
  <si>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</si>
  <si>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</si>
  <si>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</si>
  <si>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</si>
  <si>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</si>
  <si>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</si>
  <si>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</si>
  <si>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</si>
  <si>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</si>
  <si>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</si>
  <si>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</si>
  <si>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</si>
  <si>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</si>
  <si>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</si>
  <si>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</si>
  <si>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</si>
  <si>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</si>
  <si>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</si>
  <si>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</si>
  <si>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</si>
  <si>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</si>
  <si>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</si>
  <si>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</si>
  <si>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</si>
  <si>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</si>
  <si>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</si>
  <si>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</si>
  <si>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</si>
  <si>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</si>
  <si>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</si>
  <si>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</si>
  <si>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</si>
  <si>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</si>
  <si>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</si>
  <si>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</si>
  <si>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</si>
  <si>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</si>
  <si>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</si>
  <si>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</si>
  <si>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</si>
  <si>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</si>
  <si>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</si>
  <si>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</si>
  <si>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</si>
  <si>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</si>
  <si>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</si>
  <si>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</si>
  <si>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</si>
  <si>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</si>
  <si>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</si>
  <si>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</si>
  <si>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</si>
  <si>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</si>
  <si>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</si>
  <si>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</si>
  <si>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</si>
  <si>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</si>
  <si>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</si>
  <si>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</si>
  <si>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</si>
  <si>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</si>
  <si>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</si>
  <si>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</si>
  <si>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</si>
  <si>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</si>
  <si>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</si>
  <si>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</si>
  <si>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</si>
  <si>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</si>
  <si>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</si>
  <si>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</si>
  <si>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</si>
  <si>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</si>
  <si>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</si>
  <si>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</si>
  <si>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</si>
  <si>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</si>
  <si>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</si>
  <si>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</si>
  <si>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</si>
  <si>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</si>
  <si>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</si>
  <si>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</si>
  <si>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</si>
  <si>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</si>
  <si>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</si>
  <si>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VRN</t>
  </si>
  <si>
    <t>142.</t>
  </si>
  <si>
    <t>Zařízení staveniště a ostatní náklady</t>
  </si>
  <si>
    <t>R8a.</t>
  </si>
  <si>
    <t>Dilatační omítkový profil</t>
  </si>
  <si>
    <t>Přechodová lišta kov/plast (dodávka + montáž)</t>
  </si>
  <si>
    <t>Obožková zárubeň (dodávka  a montáž)</t>
  </si>
  <si>
    <t>Vyrovnání podlahy  OSB desky včetně podkladové konstrukce</t>
  </si>
  <si>
    <t>Odstranění nátěru olejovou barvou</t>
  </si>
  <si>
    <t xml:space="preserve">Vytvoření otvoru 101mm pro odtah digestoře </t>
  </si>
  <si>
    <t>Demontáž a likvidace: Jádro, KL + skříně, úložných prostory dveře, všechny  zárubně, garnýže; oškrabat malby, nesoudržné štuky.  Nové: jádro SDK včetně výztuhy pro zavěšení KL ,nové obklady, dlažby a zařizovací předměty; nová elektroinstalace,  vč.revize;  provést lokální opravy omítek štukem, lokálně potáhmot tmelem se skelnou sítí, instalovat dilatační omítkové profily, příprava pro odtah digestoře; nová výmalba, nátěry  zárubní, topení; osadit  prahy nebo přechod.lišty, nové dveře, zárubně nebo obložky; vyrovnat podklad pod krytinu, v pokojích OSB desky na připravený podklad nebo rošt, nové PVC; seřízení oken a dveří; úklid. Zachovat: nepoškodit  STA, Ethernet (2x), radiátory s měřením spotřeby, ovládání centrálního odtahu VZT.</t>
  </si>
  <si>
    <t>Nátěr synt.dvojnásob. dřev.kcí-garnyže,vest.nábytek apod.</t>
  </si>
  <si>
    <t>Fügnerova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</si>
</sst>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8"/>
      <name val="Arial CE"/>
      <family val="2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3" fillId="0" borderId="0"/>
  </cellStyleXfs>
  <cellXfs count="83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microsoft.com/office/2007/relationships/hdphoto" Target="../media/hdphoto2.wdp"/><Relationship Id="rId1" Type="http://schemas.openxmlformats.org/officeDocument/2006/relationships/image" Target="../media/image6.png"/><Relationship Id="rId4" Type="http://schemas.microsoft.com/office/2007/relationships/hdphoto" Target="../media/hdphoto1.wdp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363193</xdr:colOff>
      <xdr:row>0</xdr:row>
      <xdr:rowOff>121399</xdr:rowOff>
    </xdr:from>
    <xdr:to>
      <xdr:col>15</xdr:col>
      <xdr:colOff>39509</xdr:colOff>
      <xdr:row>14</xdr:row>
      <xdr:rowOff>207290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B5C517C-8CF5-4D42-860D-71EA9B62BF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70000"/>
                  </a14:imgEffect>
                  <a14:imgEffect>
                    <a14:brightnessContrast bright="-1000" contrast="5000"/>
                  </a14:imgEffect>
                </a14:imgLayer>
              </a14:imgProps>
            </a:ext>
          </a:extLst>
        </a:blip>
        <a:srcRect l="49242" t="3884" r="-168" b="7228"/>
        <a:stretch/>
      </xdr:blipFill>
      <xdr:spPr>
        <a:xfrm>
          <a:off x="6368084" y="121399"/>
          <a:ext cx="2981077" cy="371698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476691</xdr:colOff>
      <xdr:row>0</xdr:row>
      <xdr:rowOff>0</xdr:rowOff>
    </xdr:from>
    <xdr:to>
      <xdr:col>18</xdr:col>
      <xdr:colOff>253314</xdr:colOff>
      <xdr:row>44</xdr:row>
      <xdr:rowOff>25879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DE260240-B0D6-A831-0497-65D0EE7EC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4000"/>
                  </a14:imgEffect>
                  <a14:imgEffect>
                    <a14:brightnessContrast bright="2000" contrast="-2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364001" y="0"/>
          <a:ext cx="5885761" cy="8118845"/>
        </a:xfrm>
        <a:prstGeom prst="rect">
          <a:avLst/>
        </a:prstGeom>
      </xdr:spPr>
    </xdr:pic>
    <xdr:clientData/>
  </xdr:twoCellAnchor>
  <xdr:twoCellAnchor editAs="oneCell">
    <xdr:from>
      <xdr:col>8</xdr:col>
      <xdr:colOff>436468</xdr:colOff>
      <xdr:row>44</xdr:row>
      <xdr:rowOff>159043</xdr:rowOff>
    </xdr:from>
    <xdr:to>
      <xdr:col>24</xdr:col>
      <xdr:colOff>609301</xdr:colOff>
      <xdr:row>84</xdr:row>
      <xdr:rowOff>4584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xmlns="" id="{F99B614C-0EED-B9D1-1DF6-70FB75947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0000"/>
                  </a14:imgEffect>
                  <a14:imgEffect>
                    <a14:brightnessContrast bright="-10000" contrast="18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323778" y="8252009"/>
          <a:ext cx="9947454" cy="72027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0"/>
  <sheetViews>
    <sheetView tabSelected="1" view="pageBreakPreview" zoomScaleNormal="100" zoomScaleSheetLayoutView="100" workbookViewId="0">
      <pane ySplit="16" topLeftCell="A199" activePane="bottomLeft" state="frozen"/>
      <selection pane="bottomLeft" activeCell="P3" sqref="P3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3" t="s">
        <v>297</v>
      </c>
      <c r="F3" s="68"/>
      <c r="J3" s="69"/>
    </row>
    <row r="5" spans="1:16" ht="21" customHeight="1" x14ac:dyDescent="0.25">
      <c r="C5" s="6" t="s">
        <v>44</v>
      </c>
      <c r="L5" s="62"/>
    </row>
    <row r="6" spans="1:16" ht="21" customHeight="1" x14ac:dyDescent="0.25">
      <c r="C6" s="7" t="s">
        <v>285</v>
      </c>
      <c r="D6" s="75" t="s">
        <v>362</v>
      </c>
      <c r="E6" s="75"/>
      <c r="F6" s="75"/>
      <c r="G6" s="75"/>
      <c r="H6" s="75"/>
      <c r="J6" s="51"/>
      <c r="K6" s="52"/>
      <c r="L6" s="52"/>
      <c r="M6" s="52"/>
    </row>
    <row r="7" spans="1:16" ht="21" customHeight="1" x14ac:dyDescent="0.25">
      <c r="C7" s="7" t="s">
        <v>286</v>
      </c>
      <c r="D7" s="78">
        <v>2218</v>
      </c>
      <c r="E7" s="78"/>
      <c r="F7" s="78"/>
      <c r="G7" s="81" t="s">
        <v>348</v>
      </c>
      <c r="H7" s="81"/>
      <c r="J7" s="70"/>
      <c r="K7" s="52"/>
      <c r="L7" s="70"/>
      <c r="M7" s="51"/>
    </row>
    <row r="8" spans="1:16" ht="20.25" customHeight="1" x14ac:dyDescent="0.25">
      <c r="C8" s="7" t="s">
        <v>287</v>
      </c>
      <c r="D8" s="75">
        <v>6</v>
      </c>
      <c r="E8" s="75"/>
      <c r="F8" s="75"/>
      <c r="G8" s="82">
        <v>3</v>
      </c>
      <c r="H8" s="82"/>
      <c r="J8" s="52"/>
      <c r="K8" s="51"/>
      <c r="L8" s="69"/>
      <c r="M8" s="70"/>
    </row>
    <row r="9" spans="1:16" ht="20.25" customHeight="1" x14ac:dyDescent="0.25">
      <c r="C9" s="7" t="s">
        <v>288</v>
      </c>
      <c r="D9" s="79"/>
      <c r="E9" s="80"/>
      <c r="F9" s="80"/>
      <c r="G9" s="80"/>
      <c r="H9" s="80"/>
      <c r="J9" s="52"/>
      <c r="K9" s="51"/>
      <c r="L9" s="51"/>
      <c r="M9" s="51"/>
    </row>
    <row r="10" spans="1:16" ht="22.5" customHeight="1" x14ac:dyDescent="0.25">
      <c r="C10" s="7" t="s">
        <v>289</v>
      </c>
      <c r="D10" s="74"/>
      <c r="E10" s="75"/>
      <c r="F10" s="75"/>
      <c r="G10" s="75"/>
      <c r="H10" s="75"/>
      <c r="J10" s="52"/>
      <c r="K10" s="52"/>
      <c r="L10" s="52"/>
      <c r="M10" s="51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0"/>
    </row>
    <row r="14" spans="1:16" ht="22.5" customHeight="1" x14ac:dyDescent="0.25">
      <c r="C14" s="7" t="s">
        <v>312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3" t="s">
        <v>3</v>
      </c>
    </row>
    <row r="16" spans="1:16" ht="44.45" customHeight="1" x14ac:dyDescent="0.25">
      <c r="A16" s="8" t="s">
        <v>102</v>
      </c>
      <c r="B16" s="65" t="s">
        <v>225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295</v>
      </c>
      <c r="L16" s="11" t="s">
        <v>50</v>
      </c>
      <c r="M16" s="11" t="s">
        <v>51</v>
      </c>
      <c r="N16" s="12" t="s">
        <v>58</v>
      </c>
      <c r="O16" s="13" t="s">
        <v>275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79</v>
      </c>
      <c r="D18" s="20" t="s">
        <v>5</v>
      </c>
      <c r="E18" s="20">
        <v>31</v>
      </c>
      <c r="F18" s="20">
        <v>34</v>
      </c>
      <c r="G18" s="20">
        <v>70</v>
      </c>
      <c r="H18" s="20">
        <v>53</v>
      </c>
      <c r="I18" s="20"/>
      <c r="J18" s="20"/>
      <c r="K18" s="20"/>
      <c r="L18" s="20"/>
      <c r="M18" s="20"/>
      <c r="N18" s="20">
        <f t="shared" ref="N18:N27" si="0">SUM(E18:M18)</f>
        <v>188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31</v>
      </c>
      <c r="F19" s="20">
        <v>43</v>
      </c>
      <c r="G19" s="20">
        <v>70</v>
      </c>
      <c r="H19" s="20">
        <v>53</v>
      </c>
      <c r="I19" s="20"/>
      <c r="J19" s="20"/>
      <c r="K19" s="20"/>
      <c r="L19" s="20">
        <v>12</v>
      </c>
      <c r="M19" s="20">
        <v>10</v>
      </c>
      <c r="N19" s="20">
        <f t="shared" si="0"/>
        <v>219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226</v>
      </c>
      <c r="D20" s="20" t="s">
        <v>5</v>
      </c>
      <c r="E20" s="20">
        <v>31</v>
      </c>
      <c r="F20" s="20">
        <v>40</v>
      </c>
      <c r="G20" s="20">
        <v>70</v>
      </c>
      <c r="H20" s="20">
        <v>53</v>
      </c>
      <c r="I20" s="20"/>
      <c r="J20" s="20"/>
      <c r="K20" s="20"/>
      <c r="L20" s="20">
        <v>12</v>
      </c>
      <c r="M20" s="20">
        <v>10</v>
      </c>
      <c r="N20" s="20">
        <f t="shared" si="0"/>
        <v>216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89</v>
      </c>
      <c r="D21" s="20" t="s">
        <v>22</v>
      </c>
      <c r="E21" s="72">
        <v>4</v>
      </c>
      <c r="F21" s="72"/>
      <c r="G21" s="72"/>
      <c r="H21" s="72"/>
      <c r="I21" s="72"/>
      <c r="J21" s="72"/>
      <c r="K21" s="72"/>
      <c r="L21" s="72"/>
      <c r="M21" s="72"/>
      <c r="N21" s="72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>
        <v>22</v>
      </c>
      <c r="F22" s="20">
        <v>12</v>
      </c>
      <c r="G22" s="20"/>
      <c r="H22" s="20"/>
      <c r="I22" s="20"/>
      <c r="J22" s="20"/>
      <c r="K22" s="20"/>
      <c r="L22" s="20"/>
      <c r="M22" s="20">
        <v>2</v>
      </c>
      <c r="N22" s="20">
        <f t="shared" si="0"/>
        <v>36</v>
      </c>
      <c r="O22" s="20">
        <v>0</v>
      </c>
      <c r="P22" s="21">
        <f t="shared" si="1"/>
        <v>0</v>
      </c>
    </row>
    <row r="23" spans="1:16" ht="30.6" customHeight="1" x14ac:dyDescent="0.25">
      <c r="A23" s="19" t="s">
        <v>12</v>
      </c>
      <c r="B23" s="20" t="s">
        <v>12</v>
      </c>
      <c r="C23" s="2" t="s">
        <v>269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272</v>
      </c>
      <c r="D24" s="20" t="s">
        <v>5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8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>SUM(E25:M25)</f>
        <v>4</v>
      </c>
      <c r="O25" s="20">
        <v>0</v>
      </c>
      <c r="P25" s="21">
        <f t="shared" si="1"/>
        <v>0</v>
      </c>
    </row>
    <row r="26" spans="1:16" ht="13.15" customHeight="1" x14ac:dyDescent="0.25">
      <c r="A26" s="19" t="s">
        <v>16</v>
      </c>
      <c r="B26" s="20" t="s">
        <v>16</v>
      </c>
      <c r="C26" s="1" t="s">
        <v>229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317</v>
      </c>
      <c r="B27" s="23"/>
      <c r="C27" s="1" t="s">
        <v>345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236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9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237</v>
      </c>
      <c r="D30" s="20" t="s">
        <v>59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>
        <v>0</v>
      </c>
      <c r="P30" s="21">
        <f t="shared" si="1"/>
        <v>0</v>
      </c>
    </row>
    <row r="31" spans="1:16" ht="15.6" customHeight="1" x14ac:dyDescent="0.25">
      <c r="A31" s="19" t="s">
        <v>33</v>
      </c>
      <c r="B31" s="20" t="s">
        <v>7</v>
      </c>
      <c r="C31" s="1" t="s">
        <v>238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6.149999999999999" customHeight="1" x14ac:dyDescent="0.25">
      <c r="A32" s="19" t="s">
        <v>39</v>
      </c>
      <c r="B32" s="20" t="s">
        <v>9</v>
      </c>
      <c r="C32" s="1" t="s">
        <v>75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98</v>
      </c>
      <c r="B33" s="20" t="s">
        <v>11</v>
      </c>
      <c r="C33" s="1" t="s">
        <v>52</v>
      </c>
      <c r="D33" s="20" t="s">
        <v>5</v>
      </c>
      <c r="E33" s="3">
        <v>1.3</v>
      </c>
      <c r="F33" s="20">
        <v>1.25</v>
      </c>
      <c r="G33" s="20">
        <v>2.5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>SUM(E33:M33)</f>
        <v>8.8000000000000007</v>
      </c>
      <c r="O33" s="20">
        <v>0</v>
      </c>
      <c r="P33" s="21">
        <f t="shared" si="1"/>
        <v>0</v>
      </c>
    </row>
    <row r="34" spans="1:16" x14ac:dyDescent="0.25">
      <c r="A34" s="19" t="s">
        <v>99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>SUM(E34:M34)</f>
        <v>0</v>
      </c>
      <c r="O34" s="20">
        <v>0</v>
      </c>
      <c r="P34" s="21">
        <f t="shared" si="1"/>
        <v>0</v>
      </c>
    </row>
    <row r="35" spans="1:16" ht="19.899999999999999" customHeight="1" x14ac:dyDescent="0.25">
      <c r="A35" s="19" t="s">
        <v>100</v>
      </c>
      <c r="B35" s="20" t="s">
        <v>13</v>
      </c>
      <c r="C35" s="1" t="s">
        <v>361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103</v>
      </c>
      <c r="B36" s="20" t="s">
        <v>15</v>
      </c>
      <c r="C36" s="1" t="s">
        <v>61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104</v>
      </c>
      <c r="B37" s="20" t="s">
        <v>16</v>
      </c>
      <c r="C37" s="2" t="s">
        <v>269</v>
      </c>
      <c r="D37" s="20" t="s">
        <v>5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4</v>
      </c>
      <c r="O37" s="20">
        <v>0</v>
      </c>
      <c r="P37" s="21">
        <f t="shared" si="1"/>
        <v>0</v>
      </c>
    </row>
    <row r="38" spans="1:16" x14ac:dyDescent="0.25">
      <c r="A38" s="19" t="s">
        <v>105</v>
      </c>
      <c r="B38" s="20" t="s">
        <v>32</v>
      </c>
      <c r="C38" s="1" t="s">
        <v>229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318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319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106</v>
      </c>
      <c r="B43" s="20" t="s">
        <v>1</v>
      </c>
      <c r="C43" s="1" t="s">
        <v>71</v>
      </c>
      <c r="D43" s="20" t="s">
        <v>5</v>
      </c>
      <c r="E43" s="20">
        <v>5</v>
      </c>
      <c r="F43" s="20">
        <v>10</v>
      </c>
      <c r="G43" s="20">
        <v>22</v>
      </c>
      <c r="H43" s="20">
        <v>15</v>
      </c>
      <c r="I43" s="20"/>
      <c r="J43" s="20"/>
      <c r="K43" s="20"/>
      <c r="L43" s="20"/>
      <c r="M43" s="20"/>
      <c r="N43" s="20">
        <f>SUM(E43:M43)</f>
        <v>52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107</v>
      </c>
      <c r="B44" s="20" t="s">
        <v>4</v>
      </c>
      <c r="C44" s="1" t="s">
        <v>42</v>
      </c>
      <c r="D44" s="20" t="s">
        <v>5</v>
      </c>
      <c r="E44" s="20">
        <v>5</v>
      </c>
      <c r="F44" s="20">
        <v>10</v>
      </c>
      <c r="G44" s="20">
        <v>22</v>
      </c>
      <c r="H44" s="20">
        <v>15</v>
      </c>
      <c r="I44" s="20"/>
      <c r="J44" s="20"/>
      <c r="K44" s="20"/>
      <c r="L44" s="20"/>
      <c r="M44" s="20"/>
      <c r="N44" s="20">
        <f>SUM(E44:M44)*1.15</f>
        <v>59.8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108</v>
      </c>
      <c r="B45" s="20" t="s">
        <v>7</v>
      </c>
      <c r="C45" s="1" t="s">
        <v>244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109</v>
      </c>
      <c r="B46" s="20" t="s">
        <v>9</v>
      </c>
      <c r="C46" s="1" t="s">
        <v>245</v>
      </c>
      <c r="D46" s="20" t="s">
        <v>5</v>
      </c>
      <c r="E46" s="20">
        <v>5</v>
      </c>
      <c r="F46" s="20">
        <v>10</v>
      </c>
      <c r="G46" s="20">
        <v>15</v>
      </c>
      <c r="H46" s="20">
        <v>20</v>
      </c>
      <c r="I46" s="20"/>
      <c r="J46" s="20"/>
      <c r="K46" s="20"/>
      <c r="L46" s="20"/>
      <c r="M46" s="20"/>
      <c r="N46" s="20">
        <f>SUM(E46:M46)</f>
        <v>50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110</v>
      </c>
      <c r="B47" s="20" t="s">
        <v>11</v>
      </c>
      <c r="C47" s="1" t="s">
        <v>239</v>
      </c>
      <c r="D47" s="20" t="s">
        <v>6</v>
      </c>
      <c r="E47" s="20">
        <v>5</v>
      </c>
      <c r="F47" s="20">
        <v>10</v>
      </c>
      <c r="G47" s="20">
        <v>15</v>
      </c>
      <c r="H47" s="20">
        <v>20</v>
      </c>
      <c r="I47" s="20"/>
      <c r="J47" s="20"/>
      <c r="K47" s="20"/>
      <c r="L47" s="20"/>
      <c r="M47" s="20"/>
      <c r="N47" s="20">
        <f>SUM(E47:M47)</f>
        <v>50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111</v>
      </c>
      <c r="B48" s="20" t="s">
        <v>12</v>
      </c>
      <c r="C48" s="1" t="s">
        <v>276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7.25" customHeight="1" x14ac:dyDescent="0.25">
      <c r="A49" s="19" t="s">
        <v>112</v>
      </c>
      <c r="B49" s="20" t="s">
        <v>13</v>
      </c>
      <c r="C49" s="1" t="s">
        <v>56</v>
      </c>
      <c r="D49" s="20" t="s">
        <v>6</v>
      </c>
      <c r="E49" s="20">
        <v>5</v>
      </c>
      <c r="F49" s="20">
        <v>10</v>
      </c>
      <c r="G49" s="20"/>
      <c r="H49" s="20"/>
      <c r="I49" s="20"/>
      <c r="J49" s="20"/>
      <c r="K49" s="20"/>
      <c r="L49" s="20"/>
      <c r="M49" s="20"/>
      <c r="N49" s="20">
        <f t="shared" si="5"/>
        <v>15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113</v>
      </c>
      <c r="B50" s="20" t="s">
        <v>15</v>
      </c>
      <c r="C50" s="1" t="s">
        <v>78</v>
      </c>
      <c r="D50" s="20" t="s">
        <v>5</v>
      </c>
      <c r="E50" s="20">
        <v>10</v>
      </c>
      <c r="F50" s="20">
        <v>20</v>
      </c>
      <c r="G50" s="20"/>
      <c r="H50" s="20"/>
      <c r="I50" s="20"/>
      <c r="J50" s="20"/>
      <c r="K50" s="20"/>
      <c r="L50" s="20"/>
      <c r="M50" s="20"/>
      <c r="N50" s="20">
        <f t="shared" si="5"/>
        <v>30</v>
      </c>
      <c r="O50" s="20">
        <v>0</v>
      </c>
      <c r="P50" s="21">
        <f t="shared" si="4"/>
        <v>0</v>
      </c>
    </row>
    <row r="51" spans="1:16" ht="22.15" customHeight="1" x14ac:dyDescent="0.25">
      <c r="A51" s="19" t="s">
        <v>114</v>
      </c>
      <c r="B51" s="20" t="s">
        <v>16</v>
      </c>
      <c r="C51" s="1" t="s">
        <v>83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115</v>
      </c>
      <c r="B52" s="20" t="s">
        <v>32</v>
      </c>
      <c r="C52" s="1" t="s">
        <v>43</v>
      </c>
      <c r="D52" s="20" t="s">
        <v>22</v>
      </c>
      <c r="E52" s="20">
        <v>5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5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116</v>
      </c>
      <c r="B53" s="20" t="s">
        <v>31</v>
      </c>
      <c r="C53" s="1" t="s">
        <v>69</v>
      </c>
      <c r="D53" s="20" t="s">
        <v>22</v>
      </c>
      <c r="E53" s="20">
        <v>5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5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117</v>
      </c>
      <c r="B54" s="20" t="s">
        <v>33</v>
      </c>
      <c r="C54" s="22" t="s">
        <v>240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118</v>
      </c>
      <c r="B55" s="20" t="s">
        <v>39</v>
      </c>
      <c r="C55" s="1" t="s">
        <v>101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119</v>
      </c>
      <c r="B56" s="20" t="s">
        <v>98</v>
      </c>
      <c r="C56" s="1" t="s">
        <v>241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6.5" customHeight="1" x14ac:dyDescent="0.25">
      <c r="A57" s="15"/>
      <c r="B57" s="3" t="s">
        <v>57</v>
      </c>
      <c r="C57" s="4" t="s">
        <v>26</v>
      </c>
      <c r="D57" s="3" t="s">
        <v>26</v>
      </c>
      <c r="O57"/>
      <c r="P57" s="18"/>
    </row>
    <row r="58" spans="1:16" ht="23.25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120</v>
      </c>
      <c r="B59" s="20" t="s">
        <v>1</v>
      </c>
      <c r="C59" s="1" t="s">
        <v>242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>
        <v>2</v>
      </c>
      <c r="M59" s="20">
        <v>1</v>
      </c>
      <c r="N59" s="20">
        <f>SUM(E59:M59)</f>
        <v>3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121</v>
      </c>
      <c r="B60" s="20" t="s">
        <v>4</v>
      </c>
      <c r="C60" s="1" t="s">
        <v>243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122</v>
      </c>
      <c r="B61" s="20" t="s">
        <v>7</v>
      </c>
      <c r="C61" s="1" t="s">
        <v>271</v>
      </c>
      <c r="D61" s="20" t="s">
        <v>5</v>
      </c>
      <c r="E61" s="20"/>
      <c r="F61" s="20"/>
      <c r="G61" s="20">
        <v>22</v>
      </c>
      <c r="H61" s="20">
        <v>15</v>
      </c>
      <c r="I61" s="20"/>
      <c r="J61" s="20"/>
      <c r="K61" s="20"/>
      <c r="L61" s="20"/>
      <c r="M61" s="20"/>
      <c r="N61" s="20">
        <f t="shared" si="6"/>
        <v>37</v>
      </c>
      <c r="O61" s="20">
        <v>0</v>
      </c>
      <c r="P61" s="21">
        <f t="shared" si="7"/>
        <v>0</v>
      </c>
    </row>
    <row r="62" spans="1:16" ht="31.5" x14ac:dyDescent="0.25">
      <c r="A62" s="19" t="s">
        <v>123</v>
      </c>
      <c r="B62" s="20" t="s">
        <v>9</v>
      </c>
      <c r="C62" s="1" t="s">
        <v>357</v>
      </c>
      <c r="D62" s="20" t="s">
        <v>5</v>
      </c>
      <c r="E62" s="20"/>
      <c r="F62" s="20"/>
      <c r="G62" s="20">
        <v>22</v>
      </c>
      <c r="H62" s="20">
        <v>15</v>
      </c>
      <c r="I62" s="20"/>
      <c r="J62" s="20"/>
      <c r="K62" s="20"/>
      <c r="L62" s="20"/>
      <c r="M62" s="20"/>
      <c r="N62" s="20">
        <f t="shared" si="6"/>
        <v>37</v>
      </c>
      <c r="O62" s="20">
        <v>0</v>
      </c>
      <c r="P62" s="21">
        <f t="shared" si="7"/>
        <v>0</v>
      </c>
    </row>
    <row r="63" spans="1:16" ht="31.5" x14ac:dyDescent="0.25">
      <c r="A63" s="19" t="s">
        <v>124</v>
      </c>
      <c r="B63" s="20" t="s">
        <v>11</v>
      </c>
      <c r="C63" s="1" t="s">
        <v>268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125</v>
      </c>
      <c r="B64" s="20" t="s">
        <v>12</v>
      </c>
      <c r="C64" s="1" t="s">
        <v>230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x14ac:dyDescent="0.25">
      <c r="A65" s="19" t="s">
        <v>320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64</v>
      </c>
      <c r="O67"/>
      <c r="P67" s="18"/>
    </row>
    <row r="68" spans="1:16" x14ac:dyDescent="0.25">
      <c r="A68" s="19" t="s">
        <v>126</v>
      </c>
      <c r="B68" s="20" t="s">
        <v>1</v>
      </c>
      <c r="C68" s="1" t="s">
        <v>92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127</v>
      </c>
      <c r="B69" s="20" t="s">
        <v>4</v>
      </c>
      <c r="C69" s="1" t="s">
        <v>93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128</v>
      </c>
      <c r="B70" s="20" t="s">
        <v>7</v>
      </c>
      <c r="C70" s="1" t="s">
        <v>91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129</v>
      </c>
      <c r="B71" s="20" t="s">
        <v>9</v>
      </c>
      <c r="C71" s="1" t="s">
        <v>246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130</v>
      </c>
      <c r="B72" s="20" t="s">
        <v>11</v>
      </c>
      <c r="C72" s="1" t="s">
        <v>90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131</v>
      </c>
      <c r="B73" s="20" t="s">
        <v>12</v>
      </c>
      <c r="C73" s="1" t="s">
        <v>247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132</v>
      </c>
      <c r="B74" s="20" t="s">
        <v>13</v>
      </c>
      <c r="C74" s="1" t="s">
        <v>84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5.6" customHeight="1" x14ac:dyDescent="0.25">
      <c r="A75" s="19" t="s">
        <v>133</v>
      </c>
      <c r="B75" s="20" t="s">
        <v>15</v>
      </c>
      <c r="C75" s="1" t="s">
        <v>231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134</v>
      </c>
      <c r="B76" s="20" t="s">
        <v>16</v>
      </c>
      <c r="C76" s="2" t="s">
        <v>94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135</v>
      </c>
      <c r="B77" s="20" t="s">
        <v>32</v>
      </c>
      <c r="C77" s="1" t="s">
        <v>95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ht="12.6" customHeight="1" x14ac:dyDescent="0.25">
      <c r="A78" s="19" t="s">
        <v>321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6" customHeight="1" x14ac:dyDescent="0.25">
      <c r="A79" s="15"/>
      <c r="O79"/>
      <c r="P79" s="18"/>
    </row>
    <row r="80" spans="1:16" x14ac:dyDescent="0.25">
      <c r="A80" s="15"/>
      <c r="C80" s="24" t="s">
        <v>76</v>
      </c>
      <c r="O80"/>
      <c r="P80" s="18"/>
    </row>
    <row r="81" spans="1:16" ht="30.6" customHeight="1" x14ac:dyDescent="0.25">
      <c r="A81" s="19" t="s">
        <v>136</v>
      </c>
      <c r="B81" s="20" t="s">
        <v>1</v>
      </c>
      <c r="C81" s="1" t="s">
        <v>249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2</v>
      </c>
      <c r="M81" s="20">
        <v>1</v>
      </c>
      <c r="N81" s="20">
        <f>SUM(E81:M81)</f>
        <v>3</v>
      </c>
      <c r="O81" s="20">
        <v>0</v>
      </c>
      <c r="P81" s="21">
        <f>N81*O81</f>
        <v>0</v>
      </c>
    </row>
    <row r="82" spans="1:16" ht="31.5" x14ac:dyDescent="0.25">
      <c r="A82" s="19" t="s">
        <v>137</v>
      </c>
      <c r="B82" s="20" t="s">
        <v>4</v>
      </c>
      <c r="C82" s="22" t="s">
        <v>233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71"/>
      <c r="P82" s="28"/>
    </row>
    <row r="83" spans="1:16" ht="31.5" x14ac:dyDescent="0.25">
      <c r="A83" s="19" t="s">
        <v>138</v>
      </c>
      <c r="B83" s="20" t="s">
        <v>7</v>
      </c>
      <c r="C83" s="1" t="s">
        <v>248</v>
      </c>
      <c r="D83" s="20" t="s">
        <v>59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139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140</v>
      </c>
      <c r="B85" s="20" t="s">
        <v>11</v>
      </c>
      <c r="C85" s="1" t="s">
        <v>250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2</v>
      </c>
      <c r="M85" s="20">
        <v>1</v>
      </c>
      <c r="N85" s="20">
        <f t="shared" si="10"/>
        <v>3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141</v>
      </c>
      <c r="B86" s="20" t="s">
        <v>12</v>
      </c>
      <c r="C86" s="1" t="s">
        <v>245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2</v>
      </c>
      <c r="M86" s="20">
        <v>1</v>
      </c>
      <c r="N86" s="20">
        <f t="shared" si="10"/>
        <v>3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142</v>
      </c>
      <c r="B87" s="20" t="s">
        <v>13</v>
      </c>
      <c r="C87" s="1" t="s">
        <v>232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3.9" customHeight="1" x14ac:dyDescent="0.25">
      <c r="A88" s="19" t="s">
        <v>322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4.1500000000000004" customHeight="1" x14ac:dyDescent="0.25">
      <c r="A89" s="15"/>
      <c r="O89"/>
      <c r="P89" s="18"/>
    </row>
    <row r="90" spans="1:16" x14ac:dyDescent="0.25">
      <c r="A90" s="15"/>
      <c r="C90" s="24" t="s">
        <v>251</v>
      </c>
      <c r="O90"/>
      <c r="P90" s="18"/>
    </row>
    <row r="91" spans="1:16" ht="22.9" customHeight="1" x14ac:dyDescent="0.25">
      <c r="A91" s="19" t="s">
        <v>143</v>
      </c>
      <c r="B91" s="20" t="s">
        <v>1</v>
      </c>
      <c r="C91" s="1" t="s">
        <v>252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144</v>
      </c>
      <c r="B92" s="20" t="s">
        <v>4</v>
      </c>
      <c r="C92" s="1" t="s">
        <v>234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1"/>
      <c r="P92" s="28"/>
    </row>
    <row r="93" spans="1:16" ht="31.5" x14ac:dyDescent="0.25">
      <c r="A93" s="19" t="s">
        <v>145</v>
      </c>
      <c r="B93" s="20" t="s">
        <v>7</v>
      </c>
      <c r="C93" s="1" t="s">
        <v>347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146</v>
      </c>
      <c r="B94" s="20" t="s">
        <v>9</v>
      </c>
      <c r="C94" s="1" t="s">
        <v>273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147</v>
      </c>
      <c r="B95" s="20" t="s">
        <v>11</v>
      </c>
      <c r="C95" s="1" t="s">
        <v>253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148</v>
      </c>
      <c r="B96" s="20" t="s">
        <v>12</v>
      </c>
      <c r="C96" s="1" t="s">
        <v>250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149</v>
      </c>
      <c r="B97" s="20" t="s">
        <v>13</v>
      </c>
      <c r="C97" s="1" t="s">
        <v>235</v>
      </c>
      <c r="D97" s="20" t="s">
        <v>22</v>
      </c>
      <c r="E97" s="20">
        <v>5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5</v>
      </c>
      <c r="O97" s="20">
        <v>0</v>
      </c>
      <c r="P97" s="21">
        <f t="shared" si="13"/>
        <v>0</v>
      </c>
    </row>
    <row r="98" spans="1:16" ht="12.6" customHeight="1" x14ac:dyDescent="0.25">
      <c r="A98" s="19" t="s">
        <v>323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4.9000000000000004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150</v>
      </c>
      <c r="B101" s="20" t="s">
        <v>1</v>
      </c>
      <c r="C101" s="1" t="s">
        <v>277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1"/>
      <c r="P101" s="28"/>
    </row>
    <row r="102" spans="1:16" x14ac:dyDescent="0.25">
      <c r="A102" s="19" t="s">
        <v>151</v>
      </c>
      <c r="B102" s="20" t="s">
        <v>4</v>
      </c>
      <c r="C102" s="1" t="s">
        <v>30</v>
      </c>
      <c r="D102" s="20" t="s">
        <v>291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152</v>
      </c>
      <c r="B103" s="20" t="s">
        <v>7</v>
      </c>
      <c r="C103" s="1" t="s">
        <v>87</v>
      </c>
      <c r="D103" s="20" t="s">
        <v>14</v>
      </c>
      <c r="E103" s="20">
        <v>1</v>
      </c>
      <c r="F103" s="20">
        <v>2</v>
      </c>
      <c r="G103" s="20">
        <v>1</v>
      </c>
      <c r="H103" s="20">
        <v>1</v>
      </c>
      <c r="I103" s="20"/>
      <c r="J103" s="20"/>
      <c r="K103" s="20"/>
      <c r="L103" s="20">
        <v>1</v>
      </c>
      <c r="M103" s="20">
        <v>1</v>
      </c>
      <c r="N103" s="20">
        <f t="shared" si="14"/>
        <v>7</v>
      </c>
      <c r="O103" s="20">
        <v>0</v>
      </c>
      <c r="P103" s="21">
        <f>N103*O103</f>
        <v>0</v>
      </c>
    </row>
    <row r="104" spans="1:16" x14ac:dyDescent="0.25">
      <c r="A104" s="19" t="s">
        <v>153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154</v>
      </c>
      <c r="B105" s="20" t="s">
        <v>11</v>
      </c>
      <c r="C105" s="1" t="s">
        <v>324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325</v>
      </c>
      <c r="B106" s="20" t="s">
        <v>12</v>
      </c>
      <c r="C106" s="1" t="s">
        <v>356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6.6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155</v>
      </c>
      <c r="B109" s="20" t="s">
        <v>1</v>
      </c>
      <c r="C109" s="1" t="s">
        <v>41</v>
      </c>
      <c r="D109" s="20" t="s">
        <v>14</v>
      </c>
      <c r="E109" s="20">
        <v>1</v>
      </c>
      <c r="F109" s="20">
        <v>1</v>
      </c>
      <c r="G109" s="20">
        <v>2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6</v>
      </c>
      <c r="O109" s="71"/>
      <c r="P109" s="28"/>
    </row>
    <row r="110" spans="1:16" x14ac:dyDescent="0.25">
      <c r="A110" s="19" t="s">
        <v>156</v>
      </c>
      <c r="B110" s="20" t="s">
        <v>4</v>
      </c>
      <c r="C110" s="1" t="s">
        <v>254</v>
      </c>
      <c r="D110" s="20" t="s">
        <v>14</v>
      </c>
      <c r="E110" s="20">
        <v>1</v>
      </c>
      <c r="F110" s="20">
        <v>1</v>
      </c>
      <c r="G110" s="20">
        <v>2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5" si="15">SUM(E110:M110)</f>
        <v>6</v>
      </c>
      <c r="O110" s="20">
        <v>0</v>
      </c>
      <c r="P110" s="21">
        <f>N110*O110</f>
        <v>0</v>
      </c>
    </row>
    <row r="111" spans="1:16" x14ac:dyDescent="0.25">
      <c r="A111" s="19" t="s">
        <v>157</v>
      </c>
      <c r="B111" s="20" t="s">
        <v>7</v>
      </c>
      <c r="C111" s="1" t="s">
        <v>315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5" si="16">N111*O111</f>
        <v>0</v>
      </c>
    </row>
    <row r="112" spans="1:16" ht="15" customHeight="1" x14ac:dyDescent="0.25">
      <c r="A112" s="19" t="s">
        <v>158</v>
      </c>
      <c r="B112" s="20" t="s">
        <v>11</v>
      </c>
      <c r="C112" s="1" t="s">
        <v>24</v>
      </c>
      <c r="D112" s="64" t="s">
        <v>55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159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160</v>
      </c>
      <c r="B114" s="20" t="s">
        <v>13</v>
      </c>
      <c r="C114" s="1" t="s">
        <v>231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326</v>
      </c>
      <c r="B115" s="20" t="s">
        <v>15</v>
      </c>
      <c r="C115" s="1" t="s">
        <v>308</v>
      </c>
      <c r="D115" s="20" t="s">
        <v>14</v>
      </c>
      <c r="E115" s="20">
        <v>7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7</v>
      </c>
      <c r="O115" s="20">
        <v>0</v>
      </c>
      <c r="P115" s="21">
        <f t="shared" si="16"/>
        <v>0</v>
      </c>
    </row>
    <row r="116" spans="1:16" x14ac:dyDescent="0.25">
      <c r="A116" s="19" t="s">
        <v>161</v>
      </c>
      <c r="B116" s="20" t="s">
        <v>16</v>
      </c>
      <c r="C116" s="1" t="s">
        <v>346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ref="N116:N117" si="17">SUM(E116:M116)</f>
        <v>4</v>
      </c>
      <c r="O116" s="20">
        <v>0</v>
      </c>
      <c r="P116" s="21">
        <f t="shared" ref="P116" si="18">N116*O116</f>
        <v>0</v>
      </c>
    </row>
    <row r="117" spans="1:16" x14ac:dyDescent="0.25">
      <c r="A117" s="19" t="s">
        <v>353</v>
      </c>
      <c r="B117" s="20" t="s">
        <v>12</v>
      </c>
      <c r="C117" s="1" t="s">
        <v>355</v>
      </c>
      <c r="D117" s="20" t="s">
        <v>22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>
        <f t="shared" si="17"/>
        <v>0</v>
      </c>
      <c r="O117" s="20"/>
      <c r="P117" s="21">
        <f>N117*O117</f>
        <v>0</v>
      </c>
    </row>
    <row r="118" spans="1:16" x14ac:dyDescent="0.25">
      <c r="A118" s="15"/>
      <c r="O118"/>
      <c r="P118" s="18"/>
    </row>
    <row r="119" spans="1:16" x14ac:dyDescent="0.25">
      <c r="A119" s="15"/>
      <c r="B119" s="27"/>
      <c r="C119" s="24" t="s">
        <v>0</v>
      </c>
      <c r="O119"/>
      <c r="P119" s="18"/>
    </row>
    <row r="120" spans="1:16" x14ac:dyDescent="0.25">
      <c r="A120" s="19" t="s">
        <v>162</v>
      </c>
      <c r="B120" s="20" t="s">
        <v>1</v>
      </c>
      <c r="C120" s="29" t="s">
        <v>80</v>
      </c>
      <c r="D120" s="20" t="s">
        <v>5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>SUM(E120:M120)</f>
        <v>0</v>
      </c>
      <c r="O120" s="20">
        <v>0</v>
      </c>
      <c r="P120" s="21">
        <f>N120*O120</f>
        <v>0</v>
      </c>
    </row>
    <row r="121" spans="1:16" x14ac:dyDescent="0.25">
      <c r="A121" s="19" t="s">
        <v>163</v>
      </c>
      <c r="B121" s="20" t="s">
        <v>4</v>
      </c>
      <c r="C121" s="1" t="s">
        <v>81</v>
      </c>
      <c r="D121" s="20" t="s">
        <v>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ref="N121:N128" si="19">SUM(E121:M121)</f>
        <v>0</v>
      </c>
      <c r="O121" s="20">
        <v>0</v>
      </c>
      <c r="P121" s="21">
        <f t="shared" ref="P121:P129" si="20">N121*O121</f>
        <v>0</v>
      </c>
    </row>
    <row r="122" spans="1:16" ht="18.600000000000001" customHeight="1" x14ac:dyDescent="0.25">
      <c r="A122" s="19" t="s">
        <v>164</v>
      </c>
      <c r="B122" s="20" t="s">
        <v>7</v>
      </c>
      <c r="C122" s="1" t="s">
        <v>255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>
        <v>2</v>
      </c>
      <c r="M122" s="20"/>
      <c r="N122" s="20">
        <f t="shared" si="19"/>
        <v>2</v>
      </c>
      <c r="O122" s="20">
        <v>0</v>
      </c>
      <c r="P122" s="21">
        <f t="shared" si="20"/>
        <v>0</v>
      </c>
    </row>
    <row r="123" spans="1:16" x14ac:dyDescent="0.25">
      <c r="A123" s="19" t="s">
        <v>165</v>
      </c>
      <c r="B123" s="20" t="s">
        <v>9</v>
      </c>
      <c r="C123" s="29" t="s">
        <v>82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9"/>
        <v>0</v>
      </c>
      <c r="O123" s="20">
        <v>0</v>
      </c>
      <c r="P123" s="21">
        <f t="shared" si="20"/>
        <v>0</v>
      </c>
    </row>
    <row r="124" spans="1:16" x14ac:dyDescent="0.25">
      <c r="A124" s="19" t="s">
        <v>166</v>
      </c>
      <c r="B124" s="20" t="s">
        <v>11</v>
      </c>
      <c r="C124" s="1" t="s">
        <v>256</v>
      </c>
      <c r="D124" s="20" t="s">
        <v>5</v>
      </c>
      <c r="E124" s="20"/>
      <c r="F124" s="20">
        <v>6</v>
      </c>
      <c r="G124" s="20"/>
      <c r="H124" s="20"/>
      <c r="I124" s="20"/>
      <c r="J124" s="20"/>
      <c r="K124" s="20"/>
      <c r="L124" s="20">
        <f>1.2*2.5</f>
        <v>3</v>
      </c>
      <c r="M124" s="20"/>
      <c r="N124" s="20">
        <f t="shared" si="19"/>
        <v>9</v>
      </c>
      <c r="O124" s="20">
        <v>0</v>
      </c>
      <c r="P124" s="21">
        <f t="shared" si="20"/>
        <v>0</v>
      </c>
    </row>
    <row r="125" spans="1:16" ht="31.5" x14ac:dyDescent="0.25">
      <c r="A125" s="19" t="s">
        <v>167</v>
      </c>
      <c r="B125" s="20" t="s">
        <v>12</v>
      </c>
      <c r="C125" s="30" t="s">
        <v>68</v>
      </c>
      <c r="D125" s="20" t="s">
        <v>5</v>
      </c>
      <c r="E125" s="20"/>
      <c r="F125" s="20"/>
      <c r="G125" s="20"/>
      <c r="H125" s="20"/>
      <c r="I125" s="20"/>
      <c r="J125" s="20"/>
      <c r="K125" s="20"/>
      <c r="L125" s="20">
        <v>2</v>
      </c>
      <c r="M125" s="20">
        <v>1</v>
      </c>
      <c r="N125" s="20">
        <f t="shared" si="19"/>
        <v>3</v>
      </c>
      <c r="O125" s="20">
        <v>0</v>
      </c>
      <c r="P125" s="21">
        <f t="shared" si="20"/>
        <v>0</v>
      </c>
    </row>
    <row r="126" spans="1:16" x14ac:dyDescent="0.25">
      <c r="A126" s="19" t="s">
        <v>168</v>
      </c>
      <c r="B126" s="20" t="s">
        <v>13</v>
      </c>
      <c r="C126" s="1" t="s">
        <v>231</v>
      </c>
      <c r="D126" s="20" t="s">
        <v>22</v>
      </c>
      <c r="E126" s="20">
        <v>4</v>
      </c>
      <c r="F126" s="20"/>
      <c r="G126" s="20"/>
      <c r="H126" s="20"/>
      <c r="I126" s="20"/>
      <c r="J126" s="20"/>
      <c r="K126" s="20"/>
      <c r="L126" s="20"/>
      <c r="M126" s="20"/>
      <c r="N126" s="20">
        <f t="shared" si="19"/>
        <v>4</v>
      </c>
      <c r="O126" s="20">
        <v>0</v>
      </c>
      <c r="P126" s="21">
        <f t="shared" si="20"/>
        <v>0</v>
      </c>
    </row>
    <row r="127" spans="1:16" x14ac:dyDescent="0.25">
      <c r="A127" s="19" t="s">
        <v>169</v>
      </c>
      <c r="B127" s="20" t="s">
        <v>15</v>
      </c>
      <c r="C127" s="26" t="s">
        <v>327</v>
      </c>
      <c r="D127" s="20" t="s">
        <v>22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9"/>
        <v>0</v>
      </c>
      <c r="O127" s="20">
        <v>0</v>
      </c>
      <c r="P127" s="21">
        <f t="shared" si="20"/>
        <v>0</v>
      </c>
    </row>
    <row r="128" spans="1:16" x14ac:dyDescent="0.25">
      <c r="A128" s="19" t="s">
        <v>328</v>
      </c>
      <c r="B128" s="20" t="s">
        <v>16</v>
      </c>
      <c r="C128" s="26" t="s">
        <v>354</v>
      </c>
      <c r="D128" s="20" t="s">
        <v>6</v>
      </c>
      <c r="E128" s="20">
        <v>16</v>
      </c>
      <c r="F128" s="20"/>
      <c r="G128" s="20"/>
      <c r="H128" s="20"/>
      <c r="I128" s="20"/>
      <c r="J128" s="20"/>
      <c r="K128" s="20"/>
      <c r="L128" s="20"/>
      <c r="M128" s="20"/>
      <c r="N128" s="20">
        <f t="shared" si="19"/>
        <v>16</v>
      </c>
      <c r="O128" s="20">
        <v>0</v>
      </c>
      <c r="P128" s="21">
        <f t="shared" si="20"/>
        <v>0</v>
      </c>
    </row>
    <row r="129" spans="1:16" x14ac:dyDescent="0.25">
      <c r="A129" s="19" t="s">
        <v>329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si="20"/>
        <v>0</v>
      </c>
    </row>
    <row r="130" spans="1:16" x14ac:dyDescent="0.25">
      <c r="A130" s="19" t="s">
        <v>330</v>
      </c>
      <c r="B130" s="20" t="s">
        <v>32</v>
      </c>
      <c r="C130" s="26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20"/>
      <c r="P130" s="21">
        <f t="shared" ref="P130" si="21">N130*O130</f>
        <v>0</v>
      </c>
    </row>
    <row r="131" spans="1:16" x14ac:dyDescent="0.25">
      <c r="A131" s="15"/>
      <c r="C131" s="24" t="s">
        <v>8</v>
      </c>
      <c r="O131"/>
      <c r="P131" s="18"/>
    </row>
    <row r="132" spans="1:16" ht="26.45" customHeight="1" x14ac:dyDescent="0.25">
      <c r="A132" s="19" t="s">
        <v>170</v>
      </c>
      <c r="B132" s="20" t="s">
        <v>4</v>
      </c>
      <c r="C132" s="2" t="s">
        <v>269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>SUM(E132:M132)</f>
        <v>0</v>
      </c>
      <c r="O132" s="20">
        <v>0</v>
      </c>
      <c r="P132" s="21">
        <f>N132*O132</f>
        <v>0</v>
      </c>
    </row>
    <row r="133" spans="1:16" ht="31.5" x14ac:dyDescent="0.25">
      <c r="A133" s="19" t="s">
        <v>171</v>
      </c>
      <c r="B133" s="20" t="s">
        <v>7</v>
      </c>
      <c r="C133" s="1" t="s">
        <v>85</v>
      </c>
      <c r="D133" s="20" t="s">
        <v>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ref="N133:N146" si="22">SUM(E133:M133)</f>
        <v>0</v>
      </c>
      <c r="O133" s="20">
        <v>0</v>
      </c>
      <c r="P133" s="21">
        <f t="shared" ref="P133:P146" si="23">N133*O133</f>
        <v>0</v>
      </c>
    </row>
    <row r="134" spans="1:16" ht="31.9" customHeight="1" x14ac:dyDescent="0.25">
      <c r="A134" s="19" t="s">
        <v>172</v>
      </c>
      <c r="B134" s="20" t="s">
        <v>9</v>
      </c>
      <c r="C134" s="1" t="s">
        <v>86</v>
      </c>
      <c r="D134" s="20" t="s">
        <v>6</v>
      </c>
      <c r="E134" s="20">
        <v>10</v>
      </c>
      <c r="F134" s="20">
        <v>10</v>
      </c>
      <c r="G134" s="20">
        <v>10</v>
      </c>
      <c r="H134" s="20">
        <v>20</v>
      </c>
      <c r="I134" s="20"/>
      <c r="J134" s="20"/>
      <c r="K134" s="20"/>
      <c r="L134" s="20">
        <v>10</v>
      </c>
      <c r="M134" s="20">
        <v>10</v>
      </c>
      <c r="N134" s="20">
        <f t="shared" si="22"/>
        <v>70</v>
      </c>
      <c r="O134" s="20">
        <v>0</v>
      </c>
      <c r="P134" s="21">
        <f t="shared" si="23"/>
        <v>0</v>
      </c>
    </row>
    <row r="135" spans="1:16" ht="31.5" x14ac:dyDescent="0.25">
      <c r="A135" s="19" t="s">
        <v>173</v>
      </c>
      <c r="B135" s="20" t="s">
        <v>11</v>
      </c>
      <c r="C135" s="1" t="s">
        <v>10</v>
      </c>
      <c r="D135" s="20" t="s">
        <v>5</v>
      </c>
      <c r="E135" s="20">
        <v>4</v>
      </c>
      <c r="F135" s="20"/>
      <c r="G135" s="20"/>
      <c r="H135" s="20"/>
      <c r="I135" s="20"/>
      <c r="J135" s="20"/>
      <c r="K135" s="20"/>
      <c r="L135" s="20"/>
      <c r="M135" s="20"/>
      <c r="N135" s="20">
        <f t="shared" si="22"/>
        <v>4</v>
      </c>
      <c r="O135" s="20">
        <v>0</v>
      </c>
      <c r="P135" s="21">
        <f t="shared" si="23"/>
        <v>0</v>
      </c>
    </row>
    <row r="136" spans="1:16" ht="32.450000000000003" customHeight="1" x14ac:dyDescent="0.25">
      <c r="A136" s="19" t="s">
        <v>174</v>
      </c>
      <c r="B136" s="20" t="s">
        <v>12</v>
      </c>
      <c r="C136" s="1" t="s">
        <v>258</v>
      </c>
      <c r="D136" s="20" t="s">
        <v>5</v>
      </c>
      <c r="E136" s="20"/>
      <c r="F136" s="20">
        <v>2</v>
      </c>
      <c r="G136" s="20"/>
      <c r="H136" s="20"/>
      <c r="I136" s="20"/>
      <c r="J136" s="20"/>
      <c r="K136" s="20"/>
      <c r="L136" s="20"/>
      <c r="M136" s="20"/>
      <c r="N136" s="20">
        <f t="shared" si="22"/>
        <v>2</v>
      </c>
      <c r="O136" s="20">
        <v>0</v>
      </c>
      <c r="P136" s="21">
        <f t="shared" si="23"/>
        <v>0</v>
      </c>
    </row>
    <row r="137" spans="1:16" x14ac:dyDescent="0.25">
      <c r="A137" s="19" t="s">
        <v>175</v>
      </c>
      <c r="B137" s="20" t="s">
        <v>13</v>
      </c>
      <c r="C137" s="1" t="s">
        <v>257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2"/>
        <v>0</v>
      </c>
      <c r="O137" s="20">
        <v>0</v>
      </c>
      <c r="P137" s="21">
        <f t="shared" si="23"/>
        <v>0</v>
      </c>
    </row>
    <row r="138" spans="1:16" ht="31.5" x14ac:dyDescent="0.25">
      <c r="A138" s="19" t="s">
        <v>176</v>
      </c>
      <c r="B138" s="20" t="s">
        <v>15</v>
      </c>
      <c r="C138" s="31" t="s">
        <v>292</v>
      </c>
      <c r="D138" s="20" t="s">
        <v>5</v>
      </c>
      <c r="E138" s="20">
        <v>40</v>
      </c>
      <c r="F138" s="72"/>
      <c r="G138" s="72"/>
      <c r="H138" s="20"/>
      <c r="I138" s="20"/>
      <c r="J138" s="20"/>
      <c r="K138" s="20"/>
      <c r="L138" s="20"/>
      <c r="M138" s="20"/>
      <c r="N138" s="20">
        <f t="shared" si="22"/>
        <v>40</v>
      </c>
      <c r="O138" s="20">
        <v>0</v>
      </c>
      <c r="P138" s="21">
        <f t="shared" si="23"/>
        <v>0</v>
      </c>
    </row>
    <row r="139" spans="1:16" x14ac:dyDescent="0.25">
      <c r="A139" s="19" t="s">
        <v>177</v>
      </c>
      <c r="B139" s="20" t="s">
        <v>16</v>
      </c>
      <c r="C139" s="1" t="s">
        <v>262</v>
      </c>
      <c r="D139" s="20" t="s">
        <v>14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2"/>
        <v>0</v>
      </c>
      <c r="O139" s="20">
        <v>0</v>
      </c>
      <c r="P139" s="21">
        <f t="shared" si="23"/>
        <v>0</v>
      </c>
    </row>
    <row r="140" spans="1:16" ht="31.5" x14ac:dyDescent="0.25">
      <c r="A140" s="19" t="s">
        <v>178</v>
      </c>
      <c r="B140" s="20" t="s">
        <v>32</v>
      </c>
      <c r="C140" s="1" t="s">
        <v>97</v>
      </c>
      <c r="D140" s="20" t="s">
        <v>6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2"/>
        <v>0</v>
      </c>
      <c r="O140" s="20">
        <v>0</v>
      </c>
      <c r="P140" s="21">
        <f t="shared" si="23"/>
        <v>0</v>
      </c>
    </row>
    <row r="141" spans="1:16" ht="31.5" x14ac:dyDescent="0.25">
      <c r="A141" s="19" t="s">
        <v>179</v>
      </c>
      <c r="B141" s="20" t="s">
        <v>31</v>
      </c>
      <c r="C141" s="1" t="s">
        <v>259</v>
      </c>
      <c r="D141" s="20" t="s">
        <v>5</v>
      </c>
      <c r="E141" s="20">
        <v>10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2"/>
        <v>10</v>
      </c>
      <c r="O141" s="20">
        <v>0</v>
      </c>
      <c r="P141" s="21">
        <f t="shared" si="23"/>
        <v>0</v>
      </c>
    </row>
    <row r="142" spans="1:16" x14ac:dyDescent="0.25">
      <c r="A142" s="19" t="s">
        <v>301</v>
      </c>
      <c r="B142" s="20" t="s">
        <v>33</v>
      </c>
      <c r="C142" s="1" t="s">
        <v>260</v>
      </c>
      <c r="D142" s="20" t="s">
        <v>5</v>
      </c>
      <c r="E142" s="20">
        <v>52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2"/>
        <v>52</v>
      </c>
      <c r="O142" s="20">
        <v>0</v>
      </c>
      <c r="P142" s="21">
        <f t="shared" si="23"/>
        <v>0</v>
      </c>
    </row>
    <row r="143" spans="1:16" ht="31.5" x14ac:dyDescent="0.25">
      <c r="A143" s="19" t="s">
        <v>180</v>
      </c>
      <c r="B143" s="20" t="s">
        <v>39</v>
      </c>
      <c r="C143" s="1" t="s">
        <v>261</v>
      </c>
      <c r="D143" s="20" t="s">
        <v>5</v>
      </c>
      <c r="E143" s="20">
        <f>216-52</f>
        <v>164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2"/>
        <v>164</v>
      </c>
      <c r="O143" s="20">
        <v>0</v>
      </c>
      <c r="P143" s="21">
        <f t="shared" si="23"/>
        <v>0</v>
      </c>
    </row>
    <row r="144" spans="1:16" x14ac:dyDescent="0.25">
      <c r="A144" s="19" t="s">
        <v>181</v>
      </c>
      <c r="B144" s="20" t="s">
        <v>99</v>
      </c>
      <c r="C144" s="1" t="s">
        <v>231</v>
      </c>
      <c r="D144" s="20" t="s">
        <v>22</v>
      </c>
      <c r="E144" s="20">
        <v>4</v>
      </c>
      <c r="F144" s="20"/>
      <c r="G144" s="20"/>
      <c r="H144" s="20"/>
      <c r="I144" s="20"/>
      <c r="J144" s="20"/>
      <c r="K144" s="20"/>
      <c r="L144" s="20"/>
      <c r="M144" s="20"/>
      <c r="N144" s="20">
        <f t="shared" si="22"/>
        <v>4</v>
      </c>
      <c r="O144" s="20">
        <v>0</v>
      </c>
      <c r="P144" s="21">
        <f t="shared" si="23"/>
        <v>0</v>
      </c>
    </row>
    <row r="145" spans="1:16" x14ac:dyDescent="0.25">
      <c r="A145" s="19" t="s">
        <v>331</v>
      </c>
      <c r="B145" s="20" t="s">
        <v>100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2"/>
        <v>0</v>
      </c>
      <c r="O145" s="20"/>
      <c r="P145" s="21">
        <f t="shared" si="23"/>
        <v>0</v>
      </c>
    </row>
    <row r="146" spans="1:16" x14ac:dyDescent="0.25">
      <c r="A146" s="19" t="s">
        <v>332</v>
      </c>
      <c r="B146" s="20" t="s">
        <v>103</v>
      </c>
      <c r="C146" s="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>
        <f t="shared" si="22"/>
        <v>0</v>
      </c>
      <c r="O146" s="20"/>
      <c r="P146" s="21">
        <f t="shared" si="23"/>
        <v>0</v>
      </c>
    </row>
    <row r="147" spans="1:16" x14ac:dyDescent="0.25">
      <c r="A147" s="15"/>
      <c r="O147"/>
      <c r="P147" s="18"/>
    </row>
    <row r="148" spans="1:16" x14ac:dyDescent="0.25">
      <c r="A148" s="15"/>
      <c r="C148" s="6" t="s">
        <v>35</v>
      </c>
      <c r="O148"/>
      <c r="P148" s="18"/>
    </row>
    <row r="149" spans="1:16" x14ac:dyDescent="0.25">
      <c r="A149" s="19" t="s">
        <v>182</v>
      </c>
      <c r="B149" s="20" t="s">
        <v>1</v>
      </c>
      <c r="C149" s="1" t="s">
        <v>263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>N149*O149</f>
        <v>0</v>
      </c>
    </row>
    <row r="150" spans="1:16" x14ac:dyDescent="0.25">
      <c r="A150" s="19" t="s">
        <v>183</v>
      </c>
      <c r="B150" s="20" t="s">
        <v>4</v>
      </c>
      <c r="C150" s="1" t="s">
        <v>264</v>
      </c>
      <c r="D150" s="20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ref="N150:N165" si="24">SUM(E150:M150)</f>
        <v>0</v>
      </c>
      <c r="O150" s="20">
        <v>0</v>
      </c>
      <c r="P150" s="21">
        <f t="shared" ref="P150:P166" si="25">N150*O150</f>
        <v>0</v>
      </c>
    </row>
    <row r="151" spans="1:16" x14ac:dyDescent="0.25">
      <c r="A151" s="19" t="s">
        <v>184</v>
      </c>
      <c r="B151" s="20" t="s">
        <v>7</v>
      </c>
      <c r="C151" s="26" t="s">
        <v>36</v>
      </c>
      <c r="D151" s="20" t="s">
        <v>29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4"/>
        <v>0</v>
      </c>
      <c r="O151" s="20">
        <v>0</v>
      </c>
      <c r="P151" s="21">
        <f t="shared" si="25"/>
        <v>0</v>
      </c>
    </row>
    <row r="152" spans="1:16" x14ac:dyDescent="0.25">
      <c r="A152" s="19" t="s">
        <v>185</v>
      </c>
      <c r="B152" s="20" t="s">
        <v>9</v>
      </c>
      <c r="C152" s="26" t="s">
        <v>265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4"/>
        <v>0</v>
      </c>
      <c r="O152" s="20">
        <v>0</v>
      </c>
      <c r="P152" s="21">
        <f t="shared" si="25"/>
        <v>0</v>
      </c>
    </row>
    <row r="153" spans="1:16" x14ac:dyDescent="0.25">
      <c r="A153" s="19" t="s">
        <v>186</v>
      </c>
      <c r="B153" s="20" t="s">
        <v>11</v>
      </c>
      <c r="C153" s="1" t="s">
        <v>267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4"/>
        <v>0</v>
      </c>
      <c r="O153" s="20">
        <v>0</v>
      </c>
      <c r="P153" s="21">
        <f t="shared" si="25"/>
        <v>0</v>
      </c>
    </row>
    <row r="154" spans="1:16" x14ac:dyDescent="0.25">
      <c r="A154" s="19" t="s">
        <v>187</v>
      </c>
      <c r="B154" s="20" t="s">
        <v>12</v>
      </c>
      <c r="C154" s="1" t="s">
        <v>37</v>
      </c>
      <c r="D154" s="2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4"/>
        <v>0</v>
      </c>
      <c r="O154" s="20">
        <v>0</v>
      </c>
      <c r="P154" s="21">
        <f t="shared" si="25"/>
        <v>0</v>
      </c>
    </row>
    <row r="155" spans="1:16" x14ac:dyDescent="0.25">
      <c r="A155" s="19" t="s">
        <v>188</v>
      </c>
      <c r="B155" s="20" t="s">
        <v>13</v>
      </c>
      <c r="C155" s="1" t="s">
        <v>266</v>
      </c>
      <c r="D155" s="20" t="s">
        <v>14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4"/>
        <v>0</v>
      </c>
      <c r="O155" s="20">
        <v>0</v>
      </c>
      <c r="P155" s="21">
        <f t="shared" si="25"/>
        <v>0</v>
      </c>
    </row>
    <row r="156" spans="1:16" ht="19.149999999999999" customHeight="1" x14ac:dyDescent="0.25">
      <c r="A156" s="19" t="s">
        <v>189</v>
      </c>
      <c r="B156" s="20" t="s">
        <v>15</v>
      </c>
      <c r="C156" s="1" t="s">
        <v>270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4"/>
        <v>0</v>
      </c>
      <c r="O156" s="20">
        <v>0</v>
      </c>
      <c r="P156" s="21">
        <f t="shared" si="25"/>
        <v>0</v>
      </c>
    </row>
    <row r="157" spans="1:16" x14ac:dyDescent="0.25">
      <c r="A157" s="19" t="s">
        <v>190</v>
      </c>
      <c r="B157" s="20" t="s">
        <v>16</v>
      </c>
      <c r="C157" s="1" t="s">
        <v>63</v>
      </c>
      <c r="D157" s="20" t="s">
        <v>6</v>
      </c>
      <c r="E157" s="20">
        <v>1.3</v>
      </c>
      <c r="F157" s="20">
        <v>2.5</v>
      </c>
      <c r="G157" s="20">
        <v>1.3</v>
      </c>
      <c r="H157" s="20">
        <v>1.3</v>
      </c>
      <c r="I157" s="20"/>
      <c r="J157" s="20"/>
      <c r="K157" s="20"/>
      <c r="L157" s="20">
        <v>1.3</v>
      </c>
      <c r="M157" s="20">
        <v>1.3</v>
      </c>
      <c r="N157" s="20">
        <f t="shared" si="24"/>
        <v>9</v>
      </c>
      <c r="O157" s="20">
        <v>0</v>
      </c>
      <c r="P157" s="21">
        <f t="shared" si="25"/>
        <v>0</v>
      </c>
    </row>
    <row r="158" spans="1:16" ht="20.45" customHeight="1" x14ac:dyDescent="0.25">
      <c r="A158" s="19" t="s">
        <v>191</v>
      </c>
      <c r="B158" s="20" t="s">
        <v>32</v>
      </c>
      <c r="C158" s="1" t="s">
        <v>231</v>
      </c>
      <c r="D158" s="20" t="s">
        <v>22</v>
      </c>
      <c r="E158" s="20">
        <v>5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4"/>
        <v>5</v>
      </c>
      <c r="O158" s="20">
        <v>0</v>
      </c>
      <c r="P158" s="21">
        <f t="shared" si="25"/>
        <v>0</v>
      </c>
    </row>
    <row r="159" spans="1:16" ht="30.6" customHeight="1" x14ac:dyDescent="0.25">
      <c r="A159" s="19" t="s">
        <v>333</v>
      </c>
      <c r="B159" s="20" t="s">
        <v>31</v>
      </c>
      <c r="C159" s="1" t="s">
        <v>65</v>
      </c>
      <c r="D159" s="20" t="s">
        <v>22</v>
      </c>
      <c r="E159" s="20">
        <v>4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4"/>
        <v>4</v>
      </c>
      <c r="O159" s="20">
        <v>0</v>
      </c>
      <c r="P159" s="21">
        <f t="shared" si="25"/>
        <v>0</v>
      </c>
    </row>
    <row r="160" spans="1:16" x14ac:dyDescent="0.25">
      <c r="A160" s="19" t="s">
        <v>192</v>
      </c>
      <c r="B160" s="20" t="s">
        <v>33</v>
      </c>
      <c r="C160" s="1" t="s">
        <v>334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4"/>
        <v>0</v>
      </c>
      <c r="O160" s="20">
        <v>0</v>
      </c>
      <c r="P160" s="21">
        <f t="shared" si="25"/>
        <v>0</v>
      </c>
    </row>
    <row r="161" spans="1:16" x14ac:dyDescent="0.25">
      <c r="A161" s="19" t="s">
        <v>193</v>
      </c>
      <c r="B161" s="20"/>
      <c r="C161" s="1" t="s">
        <v>335</v>
      </c>
      <c r="D161" s="20" t="s">
        <v>5</v>
      </c>
      <c r="F161" s="20"/>
      <c r="G161" s="20"/>
      <c r="H161" s="20"/>
      <c r="I161" s="20"/>
      <c r="J161" s="20"/>
      <c r="K161" s="20"/>
      <c r="L161" s="20"/>
      <c r="M161" s="20"/>
      <c r="N161" s="20">
        <f t="shared" si="24"/>
        <v>0</v>
      </c>
      <c r="O161" s="20">
        <v>0</v>
      </c>
      <c r="P161" s="21">
        <f t="shared" si="25"/>
        <v>0</v>
      </c>
    </row>
    <row r="162" spans="1:16" x14ac:dyDescent="0.25">
      <c r="A162" s="19" t="s">
        <v>194</v>
      </c>
      <c r="B162" s="20"/>
      <c r="C162" s="1" t="s">
        <v>336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>SUM(E162:M162)</f>
        <v>0</v>
      </c>
      <c r="O162" s="20">
        <v>0</v>
      </c>
      <c r="P162" s="21">
        <f t="shared" si="25"/>
        <v>0</v>
      </c>
    </row>
    <row r="163" spans="1:16" x14ac:dyDescent="0.25">
      <c r="A163" s="19" t="s">
        <v>195</v>
      </c>
      <c r="B163" s="20"/>
      <c r="C163" s="1" t="s">
        <v>337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4"/>
        <v>0</v>
      </c>
      <c r="O163" s="20">
        <v>0</v>
      </c>
      <c r="P163" s="21">
        <f t="shared" si="25"/>
        <v>0</v>
      </c>
    </row>
    <row r="164" spans="1:16" x14ac:dyDescent="0.25">
      <c r="A164" s="19" t="s">
        <v>196</v>
      </c>
      <c r="B164" s="20"/>
      <c r="C164" s="1" t="s">
        <v>338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4"/>
        <v>0</v>
      </c>
      <c r="O164" s="20">
        <v>0</v>
      </c>
      <c r="P164" s="21">
        <f t="shared" si="25"/>
        <v>0</v>
      </c>
    </row>
    <row r="165" spans="1:16" ht="19.149999999999999" customHeight="1" x14ac:dyDescent="0.25">
      <c r="A165" s="19" t="s">
        <v>197</v>
      </c>
      <c r="B165" s="20" t="s">
        <v>39</v>
      </c>
      <c r="C165" s="1" t="s">
        <v>339</v>
      </c>
      <c r="D165" s="20" t="s">
        <v>5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si="24"/>
        <v>0</v>
      </c>
      <c r="O165" s="20">
        <v>0</v>
      </c>
      <c r="P165" s="21">
        <f t="shared" si="25"/>
        <v>0</v>
      </c>
    </row>
    <row r="166" spans="1:16" ht="22.9" customHeight="1" x14ac:dyDescent="0.25">
      <c r="A166" s="19" t="s">
        <v>340</v>
      </c>
      <c r="B166" s="20" t="s">
        <v>98</v>
      </c>
      <c r="C166" s="1" t="s">
        <v>358</v>
      </c>
      <c r="D166" s="20" t="s">
        <v>5</v>
      </c>
      <c r="E166" s="20"/>
      <c r="F166" s="20">
        <v>2.5</v>
      </c>
      <c r="G166" s="20"/>
      <c r="H166" s="20"/>
      <c r="I166" s="20"/>
      <c r="J166" s="20"/>
      <c r="K166" s="20"/>
      <c r="L166" s="20"/>
      <c r="M166" s="20"/>
      <c r="N166" s="20">
        <f t="shared" ref="N166" si="26">SUM(E166:M166)</f>
        <v>2.5</v>
      </c>
      <c r="O166" s="73">
        <v>0</v>
      </c>
      <c r="P166" s="66">
        <f t="shared" si="25"/>
        <v>0</v>
      </c>
    </row>
    <row r="167" spans="1:16" x14ac:dyDescent="0.25">
      <c r="A167" s="15"/>
      <c r="O167"/>
      <c r="P167" s="67"/>
    </row>
    <row r="168" spans="1:16" x14ac:dyDescent="0.25">
      <c r="A168" s="15"/>
      <c r="C168" s="24" t="s">
        <v>17</v>
      </c>
      <c r="O168"/>
      <c r="P168" s="18"/>
    </row>
    <row r="169" spans="1:16" ht="31.5" x14ac:dyDescent="0.25">
      <c r="A169" s="19" t="s">
        <v>198</v>
      </c>
      <c r="B169" s="20" t="s">
        <v>1</v>
      </c>
      <c r="C169" s="1" t="s">
        <v>77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ref="N169:N174" si="27">SUM(E169:M169)</f>
        <v>1</v>
      </c>
      <c r="O169" s="20">
        <v>0</v>
      </c>
      <c r="P169" s="21">
        <f t="shared" ref="P169:P174" si="28">N169*O169</f>
        <v>0</v>
      </c>
    </row>
    <row r="170" spans="1:16" ht="31.5" x14ac:dyDescent="0.25">
      <c r="A170" s="19" t="s">
        <v>199</v>
      </c>
      <c r="B170" s="20" t="s">
        <v>4</v>
      </c>
      <c r="C170" s="1" t="s">
        <v>18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7"/>
        <v>1</v>
      </c>
      <c r="O170" s="20">
        <v>0</v>
      </c>
      <c r="P170" s="21">
        <f t="shared" si="28"/>
        <v>0</v>
      </c>
    </row>
    <row r="171" spans="1:16" x14ac:dyDescent="0.25">
      <c r="A171" s="19" t="s">
        <v>200</v>
      </c>
      <c r="B171" s="20" t="s">
        <v>7</v>
      </c>
      <c r="C171" s="1" t="s">
        <v>227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7"/>
        <v>1</v>
      </c>
      <c r="O171" s="20">
        <v>0</v>
      </c>
      <c r="P171" s="21">
        <f t="shared" si="28"/>
        <v>0</v>
      </c>
    </row>
    <row r="172" spans="1:16" x14ac:dyDescent="0.25">
      <c r="A172" s="19" t="s">
        <v>201</v>
      </c>
      <c r="B172" s="20" t="s">
        <v>9</v>
      </c>
      <c r="C172" s="1" t="s">
        <v>274</v>
      </c>
      <c r="D172" s="20" t="s">
        <v>22</v>
      </c>
      <c r="E172" s="20">
        <v>2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7"/>
        <v>2</v>
      </c>
      <c r="O172" s="20">
        <v>0</v>
      </c>
      <c r="P172" s="21">
        <f t="shared" si="28"/>
        <v>0</v>
      </c>
    </row>
    <row r="173" spans="1:16" ht="23.45" customHeight="1" x14ac:dyDescent="0.25">
      <c r="A173" s="19" t="s">
        <v>202</v>
      </c>
      <c r="B173" s="20" t="s">
        <v>11</v>
      </c>
      <c r="C173" s="1" t="s">
        <v>359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7"/>
        <v>1</v>
      </c>
      <c r="O173" s="20">
        <v>0</v>
      </c>
      <c r="P173" s="21">
        <f t="shared" si="28"/>
        <v>0</v>
      </c>
    </row>
    <row r="174" spans="1:16" ht="22.5" customHeight="1" x14ac:dyDescent="0.25">
      <c r="A174" s="19" t="s">
        <v>203</v>
      </c>
      <c r="B174" s="20" t="s">
        <v>12</v>
      </c>
      <c r="C174" s="1" t="s">
        <v>294</v>
      </c>
      <c r="D174" s="20" t="s">
        <v>22</v>
      </c>
      <c r="E174" s="20">
        <v>1</v>
      </c>
      <c r="F174" s="20"/>
      <c r="G174" s="20"/>
      <c r="H174" s="20"/>
      <c r="I174" s="20"/>
      <c r="J174" s="20"/>
      <c r="K174" s="20"/>
      <c r="L174" s="20"/>
      <c r="M174" s="20"/>
      <c r="N174" s="20">
        <f t="shared" si="27"/>
        <v>1</v>
      </c>
      <c r="O174" s="20">
        <v>0</v>
      </c>
      <c r="P174" s="21">
        <f t="shared" si="28"/>
        <v>0</v>
      </c>
    </row>
    <row r="175" spans="1:16" ht="12.6" customHeight="1" x14ac:dyDescent="0.25">
      <c r="A175" s="15"/>
      <c r="B175" s="3" t="s">
        <v>26</v>
      </c>
      <c r="C175" s="32" t="s">
        <v>26</v>
      </c>
      <c r="D175" s="3" t="s">
        <v>26</v>
      </c>
      <c r="O175"/>
      <c r="P175" s="18"/>
    </row>
    <row r="176" spans="1:16" ht="22.5" customHeight="1" x14ac:dyDescent="0.25">
      <c r="A176" s="15"/>
      <c r="C176" s="6" t="s">
        <v>38</v>
      </c>
      <c r="O176"/>
      <c r="P176" s="18"/>
    </row>
    <row r="177" spans="1:16" ht="31.5" x14ac:dyDescent="0.25">
      <c r="A177" s="19" t="s">
        <v>204</v>
      </c>
      <c r="B177" s="20" t="s">
        <v>1</v>
      </c>
      <c r="C177" s="1" t="s">
        <v>250</v>
      </c>
      <c r="D177" s="20" t="s">
        <v>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205</v>
      </c>
      <c r="B178" s="20" t="s">
        <v>4</v>
      </c>
      <c r="C178" s="1" t="s">
        <v>341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x14ac:dyDescent="0.25">
      <c r="A179" s="19" t="s">
        <v>206</v>
      </c>
      <c r="B179" s="20" t="s">
        <v>7</v>
      </c>
      <c r="C179" s="1" t="s">
        <v>342</v>
      </c>
      <c r="D179" s="20" t="s">
        <v>22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>
        <v>0</v>
      </c>
      <c r="P179" s="21">
        <f>N179*O179</f>
        <v>0</v>
      </c>
    </row>
    <row r="180" spans="1:16" ht="17.45" customHeight="1" x14ac:dyDescent="0.25">
      <c r="A180" s="19" t="s">
        <v>343</v>
      </c>
      <c r="B180" s="20" t="s">
        <v>9</v>
      </c>
      <c r="C180" s="1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>
        <f>SUM(E180:M180)</f>
        <v>0</v>
      </c>
      <c r="O180" s="20"/>
      <c r="P180" s="21">
        <f>N180*O180</f>
        <v>0</v>
      </c>
    </row>
    <row r="181" spans="1:16" x14ac:dyDescent="0.25">
      <c r="A181" s="15"/>
      <c r="B181" s="3" t="s">
        <v>26</v>
      </c>
      <c r="C181" s="4" t="s">
        <v>26</v>
      </c>
      <c r="D181" s="3" t="s">
        <v>26</v>
      </c>
      <c r="O181"/>
      <c r="P181" s="18"/>
    </row>
    <row r="182" spans="1:16" x14ac:dyDescent="0.25">
      <c r="A182" s="15"/>
      <c r="C182" s="6" t="s">
        <v>290</v>
      </c>
      <c r="O182"/>
      <c r="P182" s="18"/>
    </row>
    <row r="183" spans="1:16" ht="16.149999999999999" customHeight="1" x14ac:dyDescent="0.25">
      <c r="A183" s="19" t="s">
        <v>205</v>
      </c>
      <c r="B183" s="20" t="s">
        <v>1</v>
      </c>
      <c r="C183" s="33" t="s">
        <v>278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>SUM(E183:M183)</f>
        <v>1</v>
      </c>
      <c r="O183" s="71"/>
      <c r="P183" s="28"/>
    </row>
    <row r="184" spans="1:16" x14ac:dyDescent="0.25">
      <c r="A184" s="19" t="s">
        <v>206</v>
      </c>
      <c r="B184" s="20" t="s">
        <v>4</v>
      </c>
      <c r="C184" s="1" t="s">
        <v>293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ref="N184:N190" si="29">SUM(E184:M184)</f>
        <v>1</v>
      </c>
      <c r="O184" s="71"/>
      <c r="P184" s="28"/>
    </row>
    <row r="185" spans="1:16" ht="19.899999999999999" customHeight="1" x14ac:dyDescent="0.25">
      <c r="A185" s="19" t="s">
        <v>207</v>
      </c>
      <c r="B185" s="20" t="s">
        <v>7</v>
      </c>
      <c r="C185" s="1" t="s">
        <v>279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9"/>
        <v>1</v>
      </c>
      <c r="O185" s="71"/>
      <c r="P185" s="28"/>
    </row>
    <row r="186" spans="1:16" x14ac:dyDescent="0.25">
      <c r="A186" s="19" t="s">
        <v>208</v>
      </c>
      <c r="B186" s="20" t="s">
        <v>9</v>
      </c>
      <c r="C186" s="22" t="s">
        <v>280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9"/>
        <v>0</v>
      </c>
      <c r="O186" s="71"/>
      <c r="P186" s="28"/>
    </row>
    <row r="187" spans="1:16" x14ac:dyDescent="0.25">
      <c r="A187" s="19" t="s">
        <v>209</v>
      </c>
      <c r="B187" s="20" t="s">
        <v>11</v>
      </c>
      <c r="C187" s="22" t="s">
        <v>281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9"/>
        <v>1</v>
      </c>
      <c r="O187" s="71"/>
      <c r="P187" s="28"/>
    </row>
    <row r="188" spans="1:16" x14ac:dyDescent="0.25">
      <c r="A188" s="19" t="s">
        <v>210</v>
      </c>
      <c r="B188" s="20" t="s">
        <v>12</v>
      </c>
      <c r="C188" s="22" t="s">
        <v>282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9"/>
        <v>1</v>
      </c>
      <c r="O188" s="71"/>
      <c r="P188" s="28"/>
    </row>
    <row r="189" spans="1:16" x14ac:dyDescent="0.25">
      <c r="A189" s="19" t="s">
        <v>211</v>
      </c>
      <c r="B189" s="20" t="s">
        <v>13</v>
      </c>
      <c r="C189" s="1" t="s">
        <v>296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9"/>
        <v>0</v>
      </c>
      <c r="O189" s="71"/>
      <c r="P189" s="28"/>
    </row>
    <row r="190" spans="1:16" x14ac:dyDescent="0.25">
      <c r="A190" s="19" t="s">
        <v>212</v>
      </c>
      <c r="B190" s="20" t="s">
        <v>32</v>
      </c>
      <c r="C190" s="34" t="s">
        <v>300</v>
      </c>
      <c r="D190" s="20" t="s">
        <v>14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>
        <f t="shared" si="29"/>
        <v>0</v>
      </c>
      <c r="O190" s="71"/>
      <c r="P190" s="28"/>
    </row>
    <row r="191" spans="1:16" x14ac:dyDescent="0.25">
      <c r="A191" s="15"/>
      <c r="O191"/>
      <c r="P191" s="18"/>
    </row>
    <row r="192" spans="1:16" x14ac:dyDescent="0.25">
      <c r="A192" s="15"/>
      <c r="C192" s="24" t="s">
        <v>62</v>
      </c>
      <c r="O192"/>
      <c r="P192" s="18"/>
    </row>
    <row r="193" spans="1:16" x14ac:dyDescent="0.25">
      <c r="A193" s="19" t="s">
        <v>213</v>
      </c>
      <c r="B193" s="20" t="s">
        <v>1</v>
      </c>
      <c r="C193" s="1" t="s">
        <v>306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ref="N193:N197" si="30">SUM(E193:M193)</f>
        <v>1</v>
      </c>
      <c r="O193" s="20">
        <v>0</v>
      </c>
      <c r="P193" s="21">
        <f t="shared" ref="P193:P199" si="31">N193*O193</f>
        <v>0</v>
      </c>
    </row>
    <row r="194" spans="1:16" x14ac:dyDescent="0.25">
      <c r="A194" s="19" t="s">
        <v>214</v>
      </c>
      <c r="B194" s="20" t="s">
        <v>4</v>
      </c>
      <c r="C194" s="1" t="s">
        <v>303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30"/>
        <v>0</v>
      </c>
      <c r="O194" s="20">
        <v>0</v>
      </c>
      <c r="P194" s="21">
        <f t="shared" si="31"/>
        <v>0</v>
      </c>
    </row>
    <row r="195" spans="1:16" x14ac:dyDescent="0.25">
      <c r="A195" s="19" t="s">
        <v>215</v>
      </c>
      <c r="B195" s="20" t="s">
        <v>7</v>
      </c>
      <c r="C195" s="1" t="s">
        <v>60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30"/>
        <v>0</v>
      </c>
      <c r="O195" s="20">
        <v>0</v>
      </c>
      <c r="P195" s="21">
        <f t="shared" si="31"/>
        <v>0</v>
      </c>
    </row>
    <row r="196" spans="1:16" x14ac:dyDescent="0.25">
      <c r="A196" s="19" t="s">
        <v>216</v>
      </c>
      <c r="B196" s="20" t="s">
        <v>9</v>
      </c>
      <c r="C196" s="1" t="s">
        <v>72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30"/>
        <v>0</v>
      </c>
      <c r="O196" s="20">
        <v>0</v>
      </c>
      <c r="P196" s="21">
        <f t="shared" si="31"/>
        <v>0</v>
      </c>
    </row>
    <row r="197" spans="1:16" x14ac:dyDescent="0.25">
      <c r="A197" s="19" t="s">
        <v>217</v>
      </c>
      <c r="B197" s="20" t="s">
        <v>11</v>
      </c>
      <c r="C197" s="1" t="s">
        <v>228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30"/>
        <v>0</v>
      </c>
      <c r="O197" s="20">
        <v>0</v>
      </c>
      <c r="P197" s="21">
        <f t="shared" si="31"/>
        <v>0</v>
      </c>
    </row>
    <row r="198" spans="1:16" x14ac:dyDescent="0.25">
      <c r="A198" s="19" t="s">
        <v>218</v>
      </c>
      <c r="B198" s="20" t="s">
        <v>12</v>
      </c>
      <c r="C198" s="1" t="s">
        <v>344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2">SUM(E198:M198)</f>
        <v>0</v>
      </c>
      <c r="O198" s="20">
        <v>0</v>
      </c>
      <c r="P198" s="21">
        <f t="shared" si="31"/>
        <v>0</v>
      </c>
    </row>
    <row r="199" spans="1:16" x14ac:dyDescent="0.25">
      <c r="A199" s="19" t="s">
        <v>219</v>
      </c>
      <c r="C199" s="1" t="s">
        <v>314</v>
      </c>
      <c r="D199" s="20" t="s">
        <v>22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>
        <f t="shared" ref="N199" si="33">SUM(E199:M199)</f>
        <v>0</v>
      </c>
      <c r="O199" s="20">
        <v>0</v>
      </c>
      <c r="P199" s="21">
        <f t="shared" si="31"/>
        <v>0</v>
      </c>
    </row>
    <row r="200" spans="1:16" x14ac:dyDescent="0.25">
      <c r="A200" s="15"/>
      <c r="O200"/>
      <c r="P200" s="18"/>
    </row>
    <row r="201" spans="1:16" x14ac:dyDescent="0.25">
      <c r="A201" s="15"/>
      <c r="C201" s="24" t="s">
        <v>21</v>
      </c>
      <c r="O201"/>
      <c r="P201" s="18"/>
    </row>
    <row r="202" spans="1:16" ht="17.25" customHeight="1" x14ac:dyDescent="0.25">
      <c r="A202" s="19" t="s">
        <v>220</v>
      </c>
      <c r="B202" s="20" t="s">
        <v>1</v>
      </c>
      <c r="C202" s="1" t="s">
        <v>96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x14ac:dyDescent="0.25">
      <c r="A203" s="19" t="s">
        <v>221</v>
      </c>
      <c r="B203" s="20" t="s">
        <v>4</v>
      </c>
      <c r="C203" s="1" t="s">
        <v>304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23.25" customHeight="1" x14ac:dyDescent="0.25">
      <c r="A204" s="19" t="s">
        <v>222</v>
      </c>
      <c r="B204" s="20" t="s">
        <v>7</v>
      </c>
      <c r="C204" s="1" t="s">
        <v>302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223</v>
      </c>
      <c r="B205" s="20" t="s">
        <v>9</v>
      </c>
      <c r="C205" s="1" t="s">
        <v>307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31.5" x14ac:dyDescent="0.25">
      <c r="A206" s="19" t="s">
        <v>224</v>
      </c>
      <c r="B206" s="20" t="s">
        <v>11</v>
      </c>
      <c r="C206" s="1" t="s">
        <v>316</v>
      </c>
      <c r="D206" s="20" t="s">
        <v>22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>
        <f>SUM(E206:M206)</f>
        <v>0</v>
      </c>
      <c r="O206" s="20">
        <v>0</v>
      </c>
      <c r="P206" s="21">
        <f>N206*O206</f>
        <v>0</v>
      </c>
    </row>
    <row r="207" spans="1:16" x14ac:dyDescent="0.25">
      <c r="A207" s="15"/>
      <c r="P207" s="18"/>
    </row>
    <row r="208" spans="1:16" x14ac:dyDescent="0.25">
      <c r="A208" s="15"/>
      <c r="C208" s="24" t="s">
        <v>350</v>
      </c>
      <c r="O208"/>
      <c r="P208" s="18"/>
    </row>
    <row r="209" spans="1:16" x14ac:dyDescent="0.25">
      <c r="A209" s="19" t="s">
        <v>351</v>
      </c>
      <c r="B209" s="20" t="s">
        <v>351</v>
      </c>
      <c r="C209" s="1" t="s">
        <v>352</v>
      </c>
      <c r="D209" s="20" t="s">
        <v>22</v>
      </c>
      <c r="E209" s="20">
        <v>1</v>
      </c>
      <c r="F209" s="20"/>
      <c r="G209" s="20"/>
      <c r="H209" s="20"/>
      <c r="I209" s="20"/>
      <c r="J209" s="20"/>
      <c r="K209" s="20"/>
      <c r="L209" s="20"/>
      <c r="M209" s="20"/>
      <c r="N209" s="20">
        <v>1</v>
      </c>
      <c r="O209" s="20">
        <v>0</v>
      </c>
      <c r="P209" s="21">
        <f>N209*O209</f>
        <v>0</v>
      </c>
    </row>
    <row r="210" spans="1:16" ht="16.5" thickBot="1" x14ac:dyDescent="0.3">
      <c r="A210" s="35"/>
      <c r="B210" s="36"/>
      <c r="C210" s="37" t="s">
        <v>54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8"/>
      <c r="O210" s="36" t="s">
        <v>66</v>
      </c>
      <c r="P210" s="39">
        <f>SUM(P17:P209)</f>
        <v>0</v>
      </c>
    </row>
    <row r="211" spans="1:16" x14ac:dyDescent="0.25">
      <c r="C211" s="6" t="s">
        <v>88</v>
      </c>
      <c r="N211" s="40"/>
    </row>
    <row r="212" spans="1:16" x14ac:dyDescent="0.25">
      <c r="C212" s="77" t="s">
        <v>360</v>
      </c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41" t="s">
        <v>284</v>
      </c>
      <c r="P212" s="42">
        <f>P210*0.12</f>
        <v>0</v>
      </c>
    </row>
    <row r="213" spans="1:16" x14ac:dyDescent="0.25"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4"/>
      <c r="P213" s="43"/>
    </row>
    <row r="214" spans="1:16" ht="15.75" customHeight="1" x14ac:dyDescent="0.25"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41" t="s">
        <v>283</v>
      </c>
      <c r="P214" s="42">
        <f>P210+P212</f>
        <v>0</v>
      </c>
    </row>
    <row r="215" spans="1:16" x14ac:dyDescent="0.25"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6"/>
      <c r="P215" s="44"/>
    </row>
    <row r="216" spans="1:16" x14ac:dyDescent="0.25"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6"/>
      <c r="P216" s="44"/>
    </row>
    <row r="217" spans="1:16" x14ac:dyDescent="0.25"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6"/>
      <c r="P217" s="47"/>
    </row>
    <row r="218" spans="1:16" x14ac:dyDescent="0.25"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6"/>
      <c r="P218" s="44"/>
    </row>
    <row r="219" spans="1:16" x14ac:dyDescent="0.25"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45"/>
      <c r="P219" s="46"/>
    </row>
    <row r="220" spans="1:16" ht="15.75" customHeight="1" x14ac:dyDescent="0.25">
      <c r="C220" s="76" t="s">
        <v>305</v>
      </c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6"/>
      <c r="P220" s="44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honeticPr fontId="14" type="noConversion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8" man="1"/>
    <brk id="117" max="15" man="1"/>
    <brk id="174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N1" sqref="N1"/>
    </sheetView>
  </sheetViews>
  <sheetFormatPr defaultRowHeight="15" x14ac:dyDescent="0.25"/>
  <sheetData>
    <row r="1" spans="1:1" x14ac:dyDescent="0.25">
      <c r="A1" s="61" t="s">
        <v>349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"/>
  <sheetViews>
    <sheetView topLeftCell="G1" zoomScale="145" zoomScaleNormal="145" workbookViewId="0">
      <selection activeCell="J88" sqref="J88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8"/>
    </row>
    <row r="3" spans="2:4" ht="18.75" x14ac:dyDescent="0.3">
      <c r="B3" s="49"/>
      <c r="C3" s="50"/>
    </row>
    <row r="5" spans="2:4" ht="18.75" x14ac:dyDescent="0.3">
      <c r="C5" s="50"/>
    </row>
    <row r="7" spans="2:4" ht="18.75" x14ac:dyDescent="0.3">
      <c r="B7" s="49"/>
      <c r="C7" s="5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DyGlfX9rXrD9px/FZWCIIuDWL3ZhJIXUf5JMDtTF3gU=</DigestValue>
    </Reference>
    <Reference Type="http://www.w3.org/2000/09/xmldsig#Object" URI="#idOfficeObject">
      <DigestMethod Algorithm="http://www.w3.org/2001/04/xmlenc#sha256"/>
      <DigestValue>TdW0Y4CSWa580JtOnS9Zqgdy8QSqv4I5g8tc9zwi+10=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eDlI/z2hqDVE9j+qFNabQztQ8ds8oFXB/pzcLYbEqO8=</DigestValue>
    </Reference>
    <Reference Type="http://www.w3.org/2000/09/xmldsig#Object" URI="#idValidSigLnImg">
      <DigestMethod Algorithm="http://www.w3.org/2001/04/xmlenc#sha256"/>
      <DigestValue>WA7nKdGiPNBHOqd1alVWDkykPyGru3EQ2jUFwgls9vg=</DigestValue>
    </Reference>
    <Reference Type="http://www.w3.org/2000/09/xmldsig#Object" URI="#idInvalidSigLnImg">
      <DigestMethod Algorithm="http://www.w3.org/2001/04/xmlenc#sha256"/>
      <DigestValue>nAtrvyFnmbtHlB93jfDaMn3m3Ged4YoGhreRCSDLQqk=</DigestValue>
    </Reference>
  </SignedInfo>
  <SignatureValue>1hn59fiFpBcXdz6ZhB8supM0YARmrI0kodgBbbJ2KjFiVno4DOB/lI0lhbjtV3jj3lb5xXM1g8TQ
6zHSQNDBWVMAOHVElrZyLSiT/si8IvSOOlrQlEdr21gnbNPnMwzdRwGfJTVTNM91CLxrh0U4ihXm
/qYn0OlOZ0WvHMTBd/pPzUpgI6XSL8IyO94qU57Q4rpeiuAzbvdOGQkztOUZ9yYAQ+88oOFuL0X3
zREh3QeR716QBOs64NqanB+dZudVB4HCtChSDyfbrVeFwDDjUnB5vN7KgJaUtpGzNh7ZfmJ2lTUu
rB0mvUe93uiLGOwPTwEqXLtpkW/FXx3F68R+WoOHRnXsUoY8jeY4DhrhjUnwI7+/sV+cErDCoWOI
/v8QbrkAkkAioXaVNRdzZAli16WqvOVVEPqRqpHo4O9LBW5m53dIS7JarZ46MGtv5r8rb3sZ9HFx
7IUA4PbNLuA/l30zG7PczWPv2oJQ7SoTxuR/u7Rcl289BA5msfyW9JnSLhjXSiMKxdF1Vmb5G+fg
itr9PjIW1G8X9fx8E0ctNvFi/RVV/xS0oBQfT0hUwL2Eu/rdeuubUzwdfSi8Z1APMyfFwrA+sXVs
eozD/bYJWyQt+yEU63/Ik9Osf09P9giLQp2UUBK8KqHyp7B8fmgxRiirxtjFmL/qg441l+t/04I=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tJwntuYXZ3EqlqYKpm8YYPdjfcRh6oT1HV6Whi8b3D8=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6Og+oDSY8uWlQqlM5IrwDm2z0AHe30W5x99d5CEpZaI=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W61QroTMJ0rlY9Uu5SxjD6OEBNy7deWpCAVeGXf2qDs=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zfTZCwm5Afoa/3g4cXCBG1y7P9I2zeEnXqAFkqQneMk=</DigestValue>
      </Reference>
      <Reference URI="/xl/drawings/drawing2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drawing3.xml?ContentType=application/vnd.openxmlformats-officedocument.drawing+xml">
        <DigestMethod Algorithm="http://www.w3.org/2001/04/xmlenc#sha256"/>
        <DigestValue>A5x1h3FikESDQv9L+ilGmvZD9+3OSJ64530sF3Ol8zE=</DigestValue>
      </Reference>
      <Reference URI="/xl/drawings/vmlDrawing1.vml?ContentType=application/vnd.openxmlformats-officedocument.vmlDrawing">
        <DigestMethod Algorithm="http://www.w3.org/2001/04/xmlenc#sha256"/>
        <DigestValue>gM++dFzxLF5Ig+k9Wb1rKCF7kvClHQF7HQwav34OfJ0=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hdphoto1.wdp?ContentType=image/vnd.ms-photo">
        <DigestMethod Algorithm="http://www.w3.org/2001/04/xmlenc#sha256"/>
        <DigestValue>5kdb93mvhHRFJmc/XuvQ9ZJ5AkmFxtwrnuvWBkbB8Bs=</DigestValue>
      </Reference>
      <Reference URI="/xl/media/hdphoto2.wdp?ContentType=image/vnd.ms-photo">
        <DigestMethod Algorithm="http://www.w3.org/2001/04/xmlenc#sha256"/>
        <DigestValue>3OONQ7AnyA9Sp1VIYuto3gllmhQM+ZrbDc90+n2pNas=</DigestValue>
      </Reference>
      <Reference URI="/xl/media/image1.png?ContentType=image/png">
        <DigestMethod Algorithm="http://www.w3.org/2001/04/xmlenc#sha256"/>
        <DigestValue>WFN0CUnvDZbmHblIqJcmZLIjXM+v1HtYiDa+lQJYA5M=</DigestValue>
      </Reference>
      <Reference URI="/xl/media/image2.emf?ContentType=image/x-emf">
        <DigestMethod Algorithm="http://www.w3.org/2001/04/xmlenc#sha256"/>
        <DigestValue>vq3LSkMOOb0mctURAZCYVVHl2x626K0jnrnYM9opikk=</DigestValue>
      </Reference>
      <Reference URI="/xl/media/image3.emf?ContentType=image/x-emf">
        <DigestMethod Algorithm="http://www.w3.org/2001/04/xmlenc#sha256"/>
        <DigestValue>nD4R97kAGe4xYrWlnBEd97ZmIC7ipKe9ecEa0iBMHOc=</DigestValue>
      </Reference>
      <Reference URI="/xl/media/image4.emf?ContentType=image/x-emf">
        <DigestMethod Algorithm="http://www.w3.org/2001/04/xmlenc#sha256"/>
        <DigestValue>GgJ7Vvv8DqziJkWsnUAUYhygUudRteVCvUTPsorsx+U=</DigestValue>
      </Reference>
      <Reference URI="/xl/media/image5.emf?ContentType=image/x-emf">
        <DigestMethod Algorithm="http://www.w3.org/2001/04/xmlenc#sha256"/>
        <DigestValue>EmOfoCmMnHte6Rm5dN7t7QdUnS7/lgnKxi23zVjSQ08=</DigestValue>
      </Reference>
      <Reference URI="/xl/media/image6.png?ContentType=image/png">
        <DigestMethod Algorithm="http://www.w3.org/2001/04/xmlenc#sha256"/>
        <DigestValue>DZtrUXT4/bYES+jEtAqvNhtiDbYTPOac+E/UnEieJlc=</DigestValue>
      </Reference>
      <Reference URI="/xl/media/image7.png?ContentType=image/png">
        <DigestMethod Algorithm="http://www.w3.org/2001/04/xmlenc#sha256"/>
        <DigestValue>yZXWPrrbC31OVWOwrJ/xIXzPjJwbWaWY6M4fdSgoHlE=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ejEBSCwwx77sgK0qa/wKC5C0F8ma/L/NLTvGjJxXVTA=</DigestValue>
      </Reference>
      <Reference URI="/xl/styles.xml?ContentType=application/vnd.openxmlformats-officedocument.spreadsheetml.styles+xml">
        <DigestMethod Algorithm="http://www.w3.org/2001/04/xmlenc#sha256"/>
        <DigestValue>42dwfif2n5Vt2DQag/jPH31/wdrrwn1gnva/yi/0Ohg=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B9vUwOHolyoI6UNnvPByJLlJ6O+E7eP+lXUnSPePttI=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qxuts11HLrzXFTInhGPaYFrrif9bU0rtqZfXsCTsd6U=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27/IBoTfQEr8Jvt43rX+8SbGlbj0qSCpP33sWzDK6mk=</DigestValue>
      </Reference>
      <Reference URI="/xl/worksheets/sheet2.xml?ContentType=application/vnd.openxmlformats-officedocument.spreadsheetml.worksheet+xml">
        <DigestMethod Algorithm="http://www.w3.org/2001/04/xmlenc#sha256"/>
        <DigestValue>VkkQS88WR64z5+my2m/3bqIWPhJ1NUjzr3m4x0wpbkk=</DigestValue>
      </Reference>
      <Reference URI="/xl/worksheets/sheet3.xml?ContentType=application/vnd.openxmlformats-officedocument.spreadsheetml.worksheet+xml">
        <DigestMethod Algorithm="http://www.w3.org/2001/04/xmlenc#sha256"/>
        <DigestValue>cGwl1LinOmzn40zR1e3YpSndYWJpr+JS/6xtA1Hcp9s=</DigestValue>
      </Reference>
      <Reference URI="/xl/worksheets/sheet4.xml?ContentType=application/vnd.openxmlformats-officedocument.spreadsheetml.worksheet+xml">
        <DigestMethod Algorithm="http://www.w3.org/2001/04/xmlenc#sha256"/>
        <DigestValue>ioE501Ibl708ZPObtGWulapWpyRLh2VjLqTL0DIfYK0=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2026-06-10T09:21:22Z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{C93FAE59-D6D6-4C27-ADE4-390B055A56FE}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P/////////////////////////////+/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2026-06-10T09:21:22Z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wAC4AMAA2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BECA8mnM/u69/SvI9jt4tgjIR9FBosDBEjMVTUMlXWMVPRKUSeDxk4AAAAAAAAAADT6ff///////+Tk5MjK0krSbkvUcsuT8YVJFoTIFIrSbgtTcEQHEd5dAAAAJzP7vT6/bTa8kRleixHhy1Nwi5PxiQtTnBwcJKSki81SRwtZAgOIwAAAAAAweD02+35gsLqZ5q6Jz1jNEJyOUZ4qamp+/v7////wdPeVnCJAQECAEYAAACv1/Ho8/ubzu6CwuqMudS3u769vb3////////////L5fZymsABAgPEsgAAAK/X8fz9/uLx+snk9uTy+vz9/v///////////////8vl9nKawAECA0FLAAAAotHvtdryxOL1xOL1tdry0+r32+350+r3tdryxOL1pdPvc5rAAQIDAAAAAABpj7ZnjrZqj7Zqj7ZnjrZtkbdukrdtkbdnjrZqj7ZojrZ3rdUCAwQAdAAAAAAAAAAAAAAAAAAAAAAAAAAAAAAAAAAAAAAAAAAAAAAAAAAAAAAAAABk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1_6 NP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2026-06-08T12:17:31Z</cp:lastPrinted>
  <dcterms:created xsi:type="dcterms:W3CDTF">2011-05-17T11:50:23Z</dcterms:created>
  <dcterms:modified xsi:type="dcterms:W3CDTF">2026-06-10T09:21:15Z</dcterms:modified>
</cp:coreProperties>
</file>